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updateLinks="always"/>
  <xr:revisionPtr revIDLastSave="889" documentId="8_{5A39B80F-D759-4F68-937B-D18B64CE7DBE}" xr6:coauthVersionLast="47" xr6:coauthVersionMax="47" xr10:uidLastSave="{6B796107-017D-4EC3-A0D7-CCE1D8E2188C}"/>
  <bookViews>
    <workbookView xWindow="28680" yWindow="-120" windowWidth="29040" windowHeight="15720" tabRatio="864" activeTab="5" xr2:uid="{1BACA861-E349-4278-BAC7-C65C1BCB9C1E}"/>
  </bookViews>
  <sheets>
    <sheet name="Indice" sheetId="42" r:id="rId1"/>
    <sheet name="fig. 1.3.1" sheetId="23" r:id="rId2"/>
    <sheet name="tab. 1.3.1" sheetId="24" r:id="rId3"/>
    <sheet name="fig. 1.3.2" sheetId="25" r:id="rId4"/>
    <sheet name="tab. 1.3.2" sheetId="26" r:id="rId5"/>
    <sheet name="fig. 1.3.3" sheetId="43" r:id="rId6"/>
    <sheet name="tab. 1.3.3" sheetId="29" r:id="rId7"/>
    <sheet name="tab. 1.3.4" sheetId="30" r:id="rId8"/>
    <sheet name="fig. 1.3.4" sheetId="31" r:id="rId9"/>
    <sheet name="fig. 1.3.5" sheetId="32" r:id="rId10"/>
    <sheet name="fig. 1.3.6" sheetId="33" r:id="rId11"/>
    <sheet name="fig. 1.3.7" sheetId="34" r:id="rId12"/>
    <sheet name="fig. 1.3.8" sheetId="35" r:id="rId13"/>
    <sheet name="tab. 1.3.5" sheetId="36" r:id="rId14"/>
    <sheet name="tab. 1.3.6" sheetId="37" r:id="rId15"/>
    <sheet name="fig. 1.3.9" sheetId="38" r:id="rId16"/>
    <sheet name="fig. 1.3.10" sheetId="39" r:id="rId17"/>
    <sheet name="tab. 1.3.7" sheetId="40" r:id="rId18"/>
    <sheet name="fig. 1.3.11" sheetId="41" r:id="rId19"/>
  </sheets>
  <definedNames>
    <definedName name="_Toc216801820" localSheetId="2">'tab. 1.3.1'!$A$1</definedName>
    <definedName name="_Toc216801821" localSheetId="4">'tab. 1.3.2'!$A$1</definedName>
    <definedName name="_Toc216801822" localSheetId="6">'tab. 1.3.3'!$A$1</definedName>
    <definedName name="_Toc216801823" localSheetId="7">'tab. 1.3.4'!$A$1</definedName>
    <definedName name="_Toc216801824" localSheetId="13">'tab. 1.3.5'!$A$1</definedName>
    <definedName name="_Toc216801825" localSheetId="14">'tab. 1.3.6'!$A$1</definedName>
    <definedName name="_Toc216801826" localSheetId="17">'tab. 1.3.7'!$A$1</definedName>
    <definedName name="_Toc221637250" localSheetId="1">'fig. 1.3.1'!$A$1</definedName>
    <definedName name="_Toc221637251" localSheetId="3">'fig. 1.3.2'!$A$1</definedName>
    <definedName name="_Toc221637253" localSheetId="8">'fig. 1.3.4'!$A$1</definedName>
    <definedName name="_Toc221637254" localSheetId="9">'fig. 1.3.5'!$A$1</definedName>
    <definedName name="_Toc221637255" localSheetId="10">'fig. 1.3.6'!$A$1</definedName>
    <definedName name="_Toc221637256" localSheetId="11">'fig. 1.3.7'!$A$1</definedName>
    <definedName name="_Toc221637257" localSheetId="12">'fig. 1.3.8'!$A$1</definedName>
    <definedName name="_Toc221637258" localSheetId="15">'fig. 1.3.9'!$A$1</definedName>
    <definedName name="_Toc221637259" localSheetId="16">'fig. 1.3.10'!$A$1</definedName>
    <definedName name="_Toc221637260" localSheetId="18">'fig. 1.3.11'!$A$1</definedName>
    <definedName name="_Toc221637417" localSheetId="2">'tab. 1.3.1'!$A$1</definedName>
    <definedName name="_Toc221637418" localSheetId="4">'tab. 1.3.2'!$A$1</definedName>
    <definedName name="_Toc221637419" localSheetId="6">'tab. 1.3.3'!$A$1</definedName>
    <definedName name="_Toc221637420" localSheetId="7">'tab. 1.3.4'!$A$1</definedName>
    <definedName name="_Toc221637421" localSheetId="13">'tab. 1.3.5'!$A$1</definedName>
    <definedName name="_Toc221637422" localSheetId="14">'tab. 1.3.6'!$A$1</definedName>
    <definedName name="_Toc221637423" localSheetId="17">'tab. 1.3.7'!$A$1</definedName>
    <definedName name="_xlchart.v1.0" hidden="1">'fig. 1.3.3'!$A$33:$A$36</definedName>
    <definedName name="_xlchart.v1.1" hidden="1">'fig. 1.3.3'!$B$32</definedName>
    <definedName name="_xlchart.v1.2" hidden="1">'fig. 1.3.3'!$B$33:$B$36</definedName>
  </definedNames>
  <calcPr calcId="191029" calcCompleted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1" l="1"/>
  <c r="D39" i="41"/>
  <c r="D43" i="41"/>
  <c r="D42" i="41"/>
  <c r="D47" i="41"/>
  <c r="D37" i="41"/>
  <c r="D48" i="41"/>
  <c r="D50" i="41"/>
  <c r="D40" i="41"/>
  <c r="D44" i="41"/>
  <c r="D41" i="41"/>
  <c r="D49" i="41"/>
  <c r="D45" i="41"/>
  <c r="D38" i="41"/>
  <c r="D46" i="41"/>
  <c r="F49" i="34"/>
  <c r="G49" i="34"/>
  <c r="H49" i="34"/>
  <c r="B59" i="43" l="1"/>
  <c r="B33" i="43" s="1"/>
  <c r="C59" i="43"/>
  <c r="B34" i="43" s="1"/>
  <c r="D59" i="43"/>
  <c r="B35" i="43" s="1"/>
  <c r="E59" i="43"/>
  <c r="B36" i="43" l="1"/>
  <c r="I51" i="33" l="1"/>
  <c r="H51" i="33"/>
  <c r="C46" i="23" l="1"/>
  <c r="B46" i="23"/>
</calcChain>
</file>

<file path=xl/sharedStrings.xml><?xml version="1.0" encoding="utf-8"?>
<sst xmlns="http://schemas.openxmlformats.org/spreadsheetml/2006/main" count="527" uniqueCount="196">
  <si>
    <t>Totale</t>
  </si>
  <si>
    <t>Artistica, Letteraria ed Educazione</t>
  </si>
  <si>
    <t>Economica, Giuridica e Sociale</t>
  </si>
  <si>
    <t>Sanitaria e Agro-Veterinaria</t>
  </si>
  <si>
    <t>STEM</t>
  </si>
  <si>
    <t>%</t>
  </si>
  <si>
    <t>Linguistico</t>
  </si>
  <si>
    <t>Educazione e Formazione</t>
  </si>
  <si>
    <t>Economico</t>
  </si>
  <si>
    <t>Politico-Sociale e Comunicazione</t>
  </si>
  <si>
    <t xml:space="preserve">Giuridico </t>
  </si>
  <si>
    <t>Psicologico</t>
  </si>
  <si>
    <t>Medico-Sanitario e Farmaceutico</t>
  </si>
  <si>
    <t>Scienze motorie e sportive</t>
  </si>
  <si>
    <t xml:space="preserve">Scientifico </t>
  </si>
  <si>
    <t>Ingegneria industriale e dell'informazione</t>
  </si>
  <si>
    <t>Architettura e Ingegneria civile</t>
  </si>
  <si>
    <t>Informatica e Tecnologie ICT</t>
  </si>
  <si>
    <t xml:space="preserve">Psicologico </t>
  </si>
  <si>
    <t>Architettura e ingegneria civile</t>
  </si>
  <si>
    <t>Agrario-forestale e veterinario</t>
  </si>
  <si>
    <t>Arte e design</t>
  </si>
  <si>
    <t>Educazione e formazione</t>
  </si>
  <si>
    <t>Telematiche</t>
  </si>
  <si>
    <t xml:space="preserve">Economico </t>
  </si>
  <si>
    <t xml:space="preserve">Linguistico </t>
  </si>
  <si>
    <t>Informatica e tecnologie ICT</t>
  </si>
  <si>
    <t>Area artistica, letteraria ed educazione</t>
  </si>
  <si>
    <t>Area economica, giuridica e sociale</t>
  </si>
  <si>
    <t>Area sanitaria e agro-veterinaria</t>
  </si>
  <si>
    <t>Area STEM</t>
  </si>
  <si>
    <t>Statali</t>
  </si>
  <si>
    <t>Gruppo disciplinare</t>
  </si>
  <si>
    <t xml:space="preserve">Arte e Design </t>
  </si>
  <si>
    <t xml:space="preserve">Letterario-Umanistico </t>
  </si>
  <si>
    <t xml:space="preserve">Agrario-Forestale e Veterinario </t>
  </si>
  <si>
    <t>TOTALE</t>
  </si>
  <si>
    <t>Letterario-umanistico</t>
  </si>
  <si>
    <t>Politico-sociale e comunicazione</t>
  </si>
  <si>
    <t>Medico-sanitario e farmaceutico</t>
  </si>
  <si>
    <t>Non statali</t>
  </si>
  <si>
    <t>n.c.</t>
  </si>
  <si>
    <t>≤ 10 iscritti</t>
  </si>
  <si>
    <t>11-50 iscritti</t>
  </si>
  <si>
    <t>51-100 iscritti</t>
  </si>
  <si>
    <t>101-200 iscritti</t>
  </si>
  <si>
    <t>&gt; 200 iscritti</t>
  </si>
  <si>
    <t>Figura 1.3.1 – Numero di corsi di studio per gruppi disciplinari (a.a. 2024/25 vs 2018/19)</t>
  </si>
  <si>
    <t>Fonte: MUR – Banca dati dell’offerta formativa</t>
  </si>
  <si>
    <t xml:space="preserve">Gruppo disciplinare </t>
  </si>
  <si>
    <t xml:space="preserve"> Statali</t>
  </si>
  <si>
    <t xml:space="preserve"> Non statali </t>
  </si>
  <si>
    <t xml:space="preserve"> Telematiche</t>
  </si>
  <si>
    <t xml:space="preserve"> Totale</t>
  </si>
  <si>
    <r>
      <t>Scienze motorie e sportive</t>
    </r>
    <r>
      <rPr>
        <b/>
        <sz val="9"/>
        <color theme="1"/>
        <rFont val="Calibri"/>
        <family val="2"/>
      </rPr>
      <t xml:space="preserve"> </t>
    </r>
  </si>
  <si>
    <t>Figura 1.3.2 – Variazione del numero di corsi per area disciplinare e tipologia di ateneo (a.a. 2024/25 e 2018/19)</t>
  </si>
  <si>
    <t>Tabella 1.3.2 – Variazione percentuale dei corsi studio per ambito disciplinare e tipo di università (a.a. 2024/25 vs 2018/19)</t>
  </si>
  <si>
    <t>Figura 1.3.3 – Variazione del numero di iscritti al primo anno (L, LMCU, LM) per tipo di ateneo e area disciplinare (a.a. 2024/25 vs 2018/19)</t>
  </si>
  <si>
    <t>Fonte: MUR – Anagrafe Nazionale Studenti</t>
  </si>
  <si>
    <t>Tabella 1.3.3 – Variazione percentuale degli iscritti al primo anno (L, LMCU, LM) per tipo di ateneo e gruppo disciplinare (a.a. 2024/25 vs 2018/19)</t>
  </si>
  <si>
    <t>Tabella 1.3.4 – Distribuzione dei corsi di studio per classe dimensionale (iscritti al primo anno L, LMCU, LM) e per tipo di ateneo – a.a. 2024/25 (valori assoluti)</t>
  </si>
  <si>
    <t>Figura 1.3.4 – Distribuzione dei corsi di studio per classe dimensionale (iscritti al primo anno L, LMCU, LM) e per tipo di ateneo – a.a. 2024/25 (valori %)</t>
  </si>
  <si>
    <t>Fonte: MUR – Banca dati dell’offerta formativa e Anagrafe Nazionale Studenti</t>
  </si>
  <si>
    <t>Figura 1.3.5 – Distribuzione dei corsi di studio per classe dimensionale (iscritti al primo anno), tipo di ateneo e livello (L, LMCU, LM) – a.a. 2024/25</t>
  </si>
  <si>
    <t>Figura 1.3.6 – Numero di micro-corsi (≤ 10 iscritti al primo anno) per gruppo disciplinare, tipo di ateneo e livello (L, LMCU, LM) – a.a. 2024/25</t>
  </si>
  <si>
    <t>Figura 1.3.7 – Numero di macro-corsi (&gt; 200 iscritti al primo anno) per gruppo disciplinare, tipo di ateneo e livello (L, LMCU, LM) – a.a. 2024/25</t>
  </si>
  <si>
    <t>Figura 1.3.8 – Quota di macro-corsi (&gt; 200 iscritti al primo anno) per gruppo disciplinare, tipo di ateneo e livello (L, LMCU, LM) – a.a. 2024/25</t>
  </si>
  <si>
    <t>Tabella 1.3.5 – Numero di iscritti per tipo di ateneo e area disciplinare, a.a. 2024/25</t>
  </si>
  <si>
    <t xml:space="preserve">Area disciplinare </t>
  </si>
  <si>
    <t>Artistica, Letteraria e Educazione</t>
  </si>
  <si>
    <t>Tabella 1.3.6 – Numero di iscritti per tipo di ateneo e area disciplinare, a.a. 2018/19</t>
  </si>
  <si>
    <t>Figura 1.3.9 – Variazione degli iscritti per area disciplinare e tipologia di ateneo (a.a. 2024/25 vs 2018/19)</t>
  </si>
  <si>
    <t>Figura 1.3.10 – Percentuale di iscritti per area disciplinare e tipologia di ateneo (a.a. 2024/25 vs 2018/19)</t>
  </si>
  <si>
    <t>Tabella 1.3.7 – Variazione percentuale degli iscritti per gruppo disciplinare e tipologia di ateneo (a.a. 2024/25 vs 2018/19)</t>
  </si>
  <si>
    <t>Figura 1.3.11 – Variazione percentuale degli iscritti per gruppo disciplinare nelle università statali e non statali (a.a. 2024/25 vs 2018/19)</t>
  </si>
  <si>
    <t>Indice</t>
  </si>
  <si>
    <t>2018/19</t>
  </si>
  <si>
    <t>2024/25</t>
  </si>
  <si>
    <t xml:space="preserve">Arte e design </t>
  </si>
  <si>
    <t xml:space="preserve">Agrario-forestale e veterinario </t>
  </si>
  <si>
    <t xml:space="preserve">Letterario-umanistico </t>
  </si>
  <si>
    <t>Tabella 1.3.1 – Numero di corsi di studio per gruppo disciplinare e tipo di ateneo (a.a. 2024/25)</t>
  </si>
  <si>
    <t xml:space="preserve"> % </t>
  </si>
  <si>
    <t xml:space="preserve">Totale </t>
  </si>
  <si>
    <t>Università statali</t>
  </si>
  <si>
    <t>Università non statali</t>
  </si>
  <si>
    <t>Università telematiche</t>
  </si>
  <si>
    <t xml:space="preserve">Tabella 1.3.2 –Variazione dei corsi studio per gruppo disciplinare e tipo di ateneo (a.a. 2024/25 vs 2018/19) </t>
  </si>
  <si>
    <t>22 (8,4%)</t>
  </si>
  <si>
    <t>-1 (-7,7%)</t>
  </si>
  <si>
    <t>7 (140,0%)</t>
  </si>
  <si>
    <t>28 (10,0%)</t>
  </si>
  <si>
    <t>17 (11,3%)</t>
  </si>
  <si>
    <t>1 (5,3%)</t>
  </si>
  <si>
    <t>3 (100,0%)</t>
  </si>
  <si>
    <t>21 (12,1%)</t>
  </si>
  <si>
    <t>22 (15,1%)</t>
  </si>
  <si>
    <t>1 (10,0%)</t>
  </si>
  <si>
    <t>26 (16,4%)</t>
  </si>
  <si>
    <t>25 (24,0%)</t>
  </si>
  <si>
    <t>3 (14,3%)</t>
  </si>
  <si>
    <t>2 (18,2%)</t>
  </si>
  <si>
    <t>30 (22,1%)</t>
  </si>
  <si>
    <t>Area Artistica, letteraria ed educazione</t>
  </si>
  <si>
    <t>86 (13,0%)</t>
  </si>
  <si>
    <t>4 (6,3%)</t>
  </si>
  <si>
    <t>15 (68,2%)</t>
  </si>
  <si>
    <t>105 (14,0%)</t>
  </si>
  <si>
    <t>84 (21,9%)</t>
  </si>
  <si>
    <t>11 (13,8%)</t>
  </si>
  <si>
    <t>3 (17,6%)</t>
  </si>
  <si>
    <t>98 (20,4%)</t>
  </si>
  <si>
    <t>49 (15,4%)</t>
  </si>
  <si>
    <t>11 (30,6%)</t>
  </si>
  <si>
    <t>13 (130,0%)</t>
  </si>
  <si>
    <t>73 (20,0%)</t>
  </si>
  <si>
    <t>46 (44,7%)</t>
  </si>
  <si>
    <t>2 (16,7%)</t>
  </si>
  <si>
    <t>-</t>
  </si>
  <si>
    <t>48 (37,8%)</t>
  </si>
  <si>
    <t>25 (25,8%)</t>
  </si>
  <si>
    <t>4 (21,1%)</t>
  </si>
  <si>
    <t>1 (8,3%)</t>
  </si>
  <si>
    <t>30 (23,4%)</t>
  </si>
  <si>
    <t>Area Economica, giuridica e sociale</t>
  </si>
  <si>
    <t>204 (22,6%)</t>
  </si>
  <si>
    <t>28 (19,0%)</t>
  </si>
  <si>
    <t>17 (33,3%)</t>
  </si>
  <si>
    <t>249 (22,6%)</t>
  </si>
  <si>
    <t>140 (15,9%)</t>
  </si>
  <si>
    <t>33 (46,5%)</t>
  </si>
  <si>
    <t>173 (18,1%)</t>
  </si>
  <si>
    <t>44 (22,7%)</t>
  </si>
  <si>
    <t>45 (22,0%)</t>
  </si>
  <si>
    <t>18 (33,3%)</t>
  </si>
  <si>
    <t>4 (80,0%)</t>
  </si>
  <si>
    <t>22 (36,1%)</t>
  </si>
  <si>
    <t>Area Sanitaria e agro-veterinaria</t>
  </si>
  <si>
    <t>202 (17,9%)</t>
  </si>
  <si>
    <t>34 (41,0%)</t>
  </si>
  <si>
    <t>4 (50,0%)</t>
  </si>
  <si>
    <t>240 (19,7%)</t>
  </si>
  <si>
    <t>108 (14,8%)</t>
  </si>
  <si>
    <t>5 (50,0%)</t>
  </si>
  <si>
    <t>116 (15,6%)</t>
  </si>
  <si>
    <t>Ingegneria industriale e dell’informazione</t>
  </si>
  <si>
    <t>96 (17,8%)</t>
  </si>
  <si>
    <t>8 (80,0%)</t>
  </si>
  <si>
    <t>108 (19,0%)</t>
  </si>
  <si>
    <t>34 (13,0%)</t>
  </si>
  <si>
    <t>1 (33,3%)</t>
  </si>
  <si>
    <t>35 (12,8%)</t>
  </si>
  <si>
    <t>34 (37,4%)</t>
  </si>
  <si>
    <t>9 (300,0%)</t>
  </si>
  <si>
    <t>2 (nc)</t>
  </si>
  <si>
    <t>45 (47,9%)</t>
  </si>
  <si>
    <t>272 (16,8%)</t>
  </si>
  <si>
    <t>23 (88,5%)</t>
  </si>
  <si>
    <t>9 (29,0%)</t>
  </si>
  <si>
    <t>304 (18,1%)</t>
  </si>
  <si>
    <t>764 (17,7%)</t>
  </si>
  <si>
    <t>89 (27,9%)</t>
  </si>
  <si>
    <t>45 (40,2%)</t>
  </si>
  <si>
    <t>898 (18,9%)</t>
  </si>
  <si>
    <t>TIPO</t>
  </si>
  <si>
    <t>Variazione iscritti 1° anno (24/25 vs. 18/19)</t>
  </si>
  <si>
    <t>GRUPPO DISCIPLINARE</t>
  </si>
  <si>
    <r>
      <t>Scienze motorie e sportive</t>
    </r>
    <r>
      <rPr>
        <b/>
        <sz val="8"/>
        <rFont val="Calibri"/>
        <family val="2"/>
      </rPr>
      <t xml:space="preserve"> </t>
    </r>
  </si>
  <si>
    <t>nc</t>
  </si>
  <si>
    <t xml:space="preserve">Tabella 1.3.3 – Variazione percentuale degli iscritti al i anno (L, LMCU, LM) per gruppo disciplinare e tipo di ateneo (a.a. 2024/25 vs 2018/19) </t>
  </si>
  <si>
    <t xml:space="preserve">Tabella 1.3.4 – Distribuzione dei corsi di studio per classe dimensionale (iscritti al I anno L, LMCU, LM) e per tipo di ateneo (valori assoluti, a.a. 2024/25) </t>
  </si>
  <si>
    <t>Tipo di ateneo</t>
  </si>
  <si>
    <t>≤ 10</t>
  </si>
  <si>
    <t>11-50</t>
  </si>
  <si>
    <t>51-100</t>
  </si>
  <si>
    <t>101-200</t>
  </si>
  <si>
    <t>&gt; 200</t>
  </si>
  <si>
    <t>Tipo corso</t>
  </si>
  <si>
    <t>&gt;200</t>
  </si>
  <si>
    <t>L/LMCU</t>
  </si>
  <si>
    <t>LM</t>
  </si>
  <si>
    <t>Tipo ateneo</t>
  </si>
  <si>
    <t>Educaz. e formaz.</t>
  </si>
  <si>
    <t>Informatica e ICT</t>
  </si>
  <si>
    <t>Medico-sanit. e farm.</t>
  </si>
  <si>
    <t>Politico-soc. e com.</t>
  </si>
  <si>
    <t>Ing. Ind. e informazione</t>
  </si>
  <si>
    <t>Agr-forest. e vet.</t>
  </si>
  <si>
    <t>Arch. e ing. civile</t>
  </si>
  <si>
    <t>Telematici</t>
  </si>
  <si>
    <t xml:space="preserve">Scienze motorie e sportive </t>
  </si>
  <si>
    <r>
      <t>Scienze motorie e sportive</t>
    </r>
    <r>
      <rPr>
        <b/>
        <sz val="9"/>
        <color rgb="FF000000"/>
        <rFont val="Calibri"/>
        <family val="2"/>
      </rPr>
      <t xml:space="preserve"> </t>
    </r>
  </si>
  <si>
    <t>Figura 1.3.7 – Numero di macro-corsi (&gt; 200 iscritti al primo anno) per gruppo disciplinare, tipo di ateneo e livello (a.a. 2024/25)</t>
  </si>
  <si>
    <t>1. LE UNIVERSITA'</t>
  </si>
  <si>
    <t>1.3. AMBITI DISCIPLINARI E ISCRITTI</t>
  </si>
  <si>
    <t>Area disciplinare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</si>
</sst>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-* #,##0_-;\-* #,##0_-;_-* &quot;-&quot;??_-;_-@_-"/>
    <numFmt numFmtId="167" formatCode="_(* #,##0_);_(* \(#,##0\);_(* &quot;-&quot;??_);_(@_)"/>
    <numFmt numFmtId="168" formatCode="\(0.0%\)"/>
    <numFmt numFmtId="169" formatCode="#,##0_ ;\-#,##0\ "/>
    <numFmt numFmtId="170" formatCode="#,##0.000"/>
  </numFmts>
  <fonts count="40" x14ac:knownFonts="1">
    <font>
      <sz val="10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EE0000"/>
      <name val="Calibri"/>
      <family val="2"/>
    </font>
    <font>
      <sz val="9"/>
      <color rgb="FFFF0000"/>
      <name val="Calibri"/>
      <family val="2"/>
    </font>
    <font>
      <u/>
      <sz val="11"/>
      <color theme="10"/>
      <name val="Aptos Narrow"/>
      <family val="2"/>
      <scheme val="minor"/>
    </font>
    <font>
      <i/>
      <sz val="11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Calibri"/>
      <family val="2"/>
    </font>
    <font>
      <b/>
      <sz val="8"/>
      <color rgb="FF000000"/>
      <name val="Calibri"/>
      <family val="2"/>
    </font>
    <font>
      <sz val="10"/>
      <color rgb="FF44546A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9"/>
      <color indexed="8"/>
      <name val="Calibri"/>
      <family val="2"/>
    </font>
    <font>
      <i/>
      <sz val="9"/>
      <color theme="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theme="1"/>
      <name val="Aptos Narrow"/>
      <family val="2"/>
      <scheme val="minor"/>
    </font>
    <font>
      <b/>
      <sz val="9"/>
      <color rgb="FFFF0000"/>
      <name val="Calibri"/>
      <family val="2"/>
    </font>
    <font>
      <b/>
      <sz val="9"/>
      <color rgb="FFEE0000"/>
      <name val="Calibri"/>
      <family val="2"/>
    </font>
    <font>
      <b/>
      <sz val="12"/>
      <color rgb="FF002060"/>
      <name val="Calibri"/>
      <family val="2"/>
    </font>
    <font>
      <b/>
      <sz val="14"/>
      <color rgb="FF002060"/>
      <name val="Calibri"/>
      <family val="2"/>
    </font>
    <font>
      <u/>
      <sz val="11"/>
      <color rgb="FF0563C1"/>
      <name val="Calibri"/>
      <family val="2"/>
    </font>
    <font>
      <b/>
      <sz val="9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0"/>
      <name val="Calibri"/>
      <family val="2"/>
    </font>
    <font>
      <sz val="8"/>
      <color theme="1"/>
      <name val="Calibri"/>
      <family val="2"/>
    </font>
    <font>
      <sz val="9"/>
      <color indexed="8"/>
      <name val="Aptos Narrow"/>
      <family val="2"/>
      <scheme val="minor"/>
    </font>
    <font>
      <b/>
      <sz val="9"/>
      <color indexed="8"/>
      <name val="Aptos Narrow"/>
      <family val="2"/>
      <scheme val="minor"/>
    </font>
    <font>
      <sz val="8"/>
      <color indexed="8"/>
      <name val="Calibri"/>
      <family val="2"/>
    </font>
    <font>
      <b/>
      <sz val="9"/>
      <color indexed="8"/>
      <name val="Calibri"/>
      <family val="2"/>
    </font>
  </fonts>
  <fills count="14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E4E797"/>
        <bgColor indexed="64"/>
      </patternFill>
    </fill>
    <fill>
      <patternFill patternType="solid">
        <fgColor rgb="FFF2EB9A"/>
        <bgColor indexed="64"/>
      </patternFill>
    </fill>
    <fill>
      <patternFill patternType="solid">
        <fgColor rgb="FFF3EC9A"/>
        <bgColor indexed="64"/>
      </patternFill>
    </fill>
    <fill>
      <patternFill patternType="solid">
        <fgColor rgb="FFBFDB8F"/>
        <bgColor indexed="64"/>
      </patternFill>
    </fill>
    <fill>
      <patternFill patternType="solid">
        <fgColor rgb="FF63BE7B"/>
        <bgColor indexed="64"/>
      </patternFill>
    </fill>
    <fill>
      <patternFill patternType="solid">
        <fgColor rgb="FFF4EC9A"/>
        <bgColor indexed="64"/>
      </patternFill>
    </fill>
    <fill>
      <patternFill patternType="solid">
        <fgColor rgb="FFF8ED9B"/>
        <bgColor indexed="64"/>
      </patternFill>
    </fill>
    <fill>
      <patternFill patternType="solid">
        <fgColor rgb="FFFFEF9C"/>
        <bgColor indexed="64"/>
      </patternFill>
    </fill>
    <fill>
      <patternFill patternType="solid">
        <fgColor rgb="FFA3D389"/>
        <bgColor indexed="64"/>
      </patternFill>
    </fill>
    <fill>
      <patternFill patternType="solid">
        <fgColor rgb="FFDBE495"/>
        <bgColor indexed="64"/>
      </patternFill>
    </fill>
    <fill>
      <patternFill patternType="solid">
        <fgColor rgb="FFFCEF9C"/>
        <bgColor indexed="64"/>
      </patternFill>
    </fill>
    <fill>
      <patternFill patternType="solid">
        <fgColor rgb="FFEBE998"/>
        <bgColor indexed="64"/>
      </patternFill>
    </fill>
    <fill>
      <patternFill patternType="solid">
        <fgColor rgb="FFF1EB99"/>
        <bgColor indexed="64"/>
      </patternFill>
    </fill>
    <fill>
      <patternFill patternType="solid">
        <fgColor rgb="FFE8E898"/>
        <bgColor indexed="64"/>
      </patternFill>
    </fill>
    <fill>
      <patternFill patternType="solid">
        <fgColor rgb="FFD3E293"/>
        <bgColor indexed="64"/>
      </patternFill>
    </fill>
    <fill>
      <patternFill patternType="solid">
        <fgColor rgb="FFFEEF9C"/>
        <bgColor indexed="64"/>
      </patternFill>
    </fill>
    <fill>
      <patternFill patternType="solid">
        <fgColor rgb="FFB8D98D"/>
        <bgColor indexed="64"/>
      </patternFill>
    </fill>
    <fill>
      <patternFill patternType="solid">
        <fgColor rgb="FFFBEE9C"/>
        <bgColor indexed="64"/>
      </patternFill>
    </fill>
    <fill>
      <patternFill patternType="solid">
        <fgColor rgb="FFC0DC8F"/>
        <bgColor indexed="64"/>
      </patternFill>
    </fill>
    <fill>
      <patternFill patternType="solid">
        <fgColor rgb="FFD8E394"/>
        <bgColor indexed="64"/>
      </patternFill>
    </fill>
    <fill>
      <patternFill patternType="solid">
        <fgColor rgb="FFC6DD90"/>
        <bgColor indexed="64"/>
      </patternFill>
    </fill>
    <fill>
      <patternFill patternType="solid">
        <fgColor rgb="FFC1DC8F"/>
        <bgColor indexed="64"/>
      </patternFill>
    </fill>
    <fill>
      <patternFill patternType="solid">
        <fgColor rgb="FFFAEE9B"/>
        <bgColor indexed="64"/>
      </patternFill>
    </fill>
    <fill>
      <patternFill patternType="solid">
        <fgColor rgb="FF96CE86"/>
        <bgColor indexed="64"/>
      </patternFill>
    </fill>
    <fill>
      <patternFill patternType="solid">
        <fgColor rgb="FFF6ED9A"/>
        <bgColor indexed="64"/>
      </patternFill>
    </fill>
    <fill>
      <patternFill patternType="solid">
        <fgColor rgb="FFEEEA99"/>
        <bgColor indexed="64"/>
      </patternFill>
    </fill>
    <fill>
      <patternFill patternType="solid">
        <fgColor rgb="FF9AD087"/>
        <bgColor indexed="64"/>
      </patternFill>
    </fill>
    <fill>
      <patternFill patternType="solid">
        <fgColor rgb="FFD2E193"/>
        <bgColor indexed="64"/>
      </patternFill>
    </fill>
    <fill>
      <patternFill patternType="solid">
        <fgColor rgb="FFE9E998"/>
        <bgColor indexed="64"/>
      </patternFill>
    </fill>
    <fill>
      <patternFill patternType="solid">
        <fgColor rgb="FFD7E394"/>
        <bgColor indexed="64"/>
      </patternFill>
    </fill>
    <fill>
      <patternFill patternType="solid">
        <fgColor rgb="FFA5D389"/>
        <bgColor indexed="64"/>
      </patternFill>
    </fill>
    <fill>
      <patternFill patternType="solid">
        <fgColor rgb="FFC4DD90"/>
        <bgColor indexed="64"/>
      </patternFill>
    </fill>
    <fill>
      <patternFill patternType="solid">
        <fgColor rgb="FF7FC781"/>
        <bgColor indexed="64"/>
      </patternFill>
    </fill>
    <fill>
      <patternFill patternType="solid">
        <fgColor rgb="FF92CD85"/>
        <bgColor indexed="64"/>
      </patternFill>
    </fill>
    <fill>
      <patternFill patternType="solid">
        <fgColor rgb="FFFBEE9B"/>
        <bgColor indexed="64"/>
      </patternFill>
    </fill>
    <fill>
      <patternFill patternType="solid">
        <fgColor rgb="FFE8E897"/>
        <bgColor indexed="64"/>
      </patternFill>
    </fill>
    <fill>
      <patternFill patternType="solid">
        <fgColor rgb="FFB3D88C"/>
        <bgColor indexed="64"/>
      </patternFill>
    </fill>
    <fill>
      <patternFill patternType="solid">
        <fgColor rgb="FF89CA83"/>
        <bgColor indexed="64"/>
      </patternFill>
    </fill>
    <fill>
      <patternFill patternType="solid">
        <fgColor rgb="FF80C882"/>
        <bgColor indexed="64"/>
      </patternFill>
    </fill>
    <fill>
      <patternFill patternType="solid">
        <fgColor rgb="FFECF3FB"/>
        <bgColor indexed="64"/>
      </patternFill>
    </fill>
    <fill>
      <patternFill patternType="solid">
        <fgColor rgb="FFFFFEFC"/>
        <bgColor indexed="64"/>
      </patternFill>
    </fill>
    <fill>
      <patternFill patternType="solid">
        <fgColor rgb="FFFFFD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7E1"/>
        <bgColor indexed="64"/>
      </patternFill>
    </fill>
    <fill>
      <patternFill patternType="solid">
        <fgColor rgb="FFFBFEFA"/>
        <bgColor indexed="64"/>
      </patternFill>
    </fill>
    <fill>
      <patternFill patternType="solid">
        <fgColor rgb="FFFFF7E0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FFFCF4"/>
        <bgColor indexed="64"/>
      </patternFill>
    </fill>
    <fill>
      <patternFill patternType="solid">
        <fgColor rgb="FFFFF7E3"/>
        <bgColor indexed="64"/>
      </patternFill>
    </fill>
    <fill>
      <patternFill patternType="solid">
        <fgColor rgb="FFFFF5D8"/>
        <bgColor indexed="64"/>
      </patternFill>
    </fill>
    <fill>
      <patternFill patternType="solid">
        <fgColor rgb="FFF8FDF6"/>
        <bgColor indexed="64"/>
      </patternFill>
    </fill>
    <fill>
      <patternFill patternType="solid">
        <fgColor rgb="FFFFF6DE"/>
        <bgColor indexed="64"/>
      </patternFill>
    </fill>
    <fill>
      <patternFill patternType="solid">
        <fgColor rgb="FFDFF4D8"/>
        <bgColor indexed="64"/>
      </patternFill>
    </fill>
    <fill>
      <patternFill patternType="solid">
        <fgColor rgb="FFDAF3D1"/>
        <bgColor indexed="64"/>
      </patternFill>
    </fill>
    <fill>
      <patternFill patternType="solid">
        <fgColor rgb="FFEFFAEB"/>
        <bgColor indexed="64"/>
      </patternFill>
    </fill>
    <fill>
      <patternFill patternType="solid">
        <fgColor rgb="FFDBF3D2"/>
        <bgColor indexed="64"/>
      </patternFill>
    </fill>
    <fill>
      <patternFill patternType="solid">
        <fgColor rgb="FFF3FBF1"/>
        <bgColor indexed="64"/>
      </patternFill>
    </fill>
    <fill>
      <patternFill patternType="solid">
        <fgColor rgb="FFC9EDBC"/>
        <bgColor indexed="64"/>
      </patternFill>
    </fill>
    <fill>
      <patternFill patternType="solid">
        <fgColor rgb="FFEDF9E9"/>
        <bgColor indexed="64"/>
      </patternFill>
    </fill>
    <fill>
      <patternFill patternType="solid">
        <fgColor rgb="FFFAFEF9"/>
        <bgColor indexed="64"/>
      </patternFill>
    </fill>
    <fill>
      <patternFill patternType="solid">
        <fgColor rgb="FFE8F7E2"/>
        <bgColor indexed="64"/>
      </patternFill>
    </fill>
    <fill>
      <patternFill patternType="solid">
        <fgColor rgb="FFF9FDF7"/>
        <bgColor indexed="64"/>
      </patternFill>
    </fill>
    <fill>
      <patternFill patternType="solid">
        <fgColor rgb="FFF7FCF5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rgb="FFFFF4D7"/>
        <bgColor indexed="64"/>
      </patternFill>
    </fill>
    <fill>
      <patternFill patternType="solid">
        <fgColor rgb="FFFFF6DC"/>
        <bgColor indexed="64"/>
      </patternFill>
    </fill>
    <fill>
      <patternFill patternType="solid">
        <fgColor rgb="FFC6ECB9"/>
        <bgColor indexed="64"/>
      </patternFill>
    </fill>
    <fill>
      <patternFill patternType="solid">
        <fgColor rgb="FF8ED873"/>
        <bgColor indexed="64"/>
      </patternFill>
    </fill>
    <fill>
      <patternFill patternType="solid">
        <fgColor rgb="FFD9F2D0"/>
        <bgColor indexed="64"/>
      </patternFill>
    </fill>
    <fill>
      <patternFill patternType="solid">
        <fgColor rgb="FFB9E7A9"/>
        <bgColor indexed="64"/>
      </patternFill>
    </fill>
    <fill>
      <patternFill patternType="solid">
        <fgColor rgb="FFCCEEC0"/>
        <bgColor indexed="64"/>
      </patternFill>
    </fill>
    <fill>
      <patternFill patternType="solid">
        <fgColor rgb="FFC0EAB1"/>
        <bgColor indexed="64"/>
      </patternFill>
    </fill>
    <fill>
      <patternFill patternType="solid">
        <fgColor rgb="FFFFF3D0"/>
        <bgColor indexed="64"/>
      </patternFill>
    </fill>
    <fill>
      <patternFill patternType="solid">
        <fgColor rgb="FFC8ECBB"/>
        <bgColor indexed="64"/>
      </patternFill>
    </fill>
    <fill>
      <patternFill patternType="solid">
        <fgColor rgb="FFFFFBF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AEC"/>
        <bgColor indexed="64"/>
      </patternFill>
    </fill>
    <fill>
      <patternFill patternType="solid">
        <fgColor rgb="FFB6E6A5"/>
        <bgColor indexed="64"/>
      </patternFill>
    </fill>
    <fill>
      <patternFill patternType="solid">
        <fgColor rgb="FFB7E7A6"/>
        <bgColor indexed="64"/>
      </patternFill>
    </fill>
    <fill>
      <patternFill patternType="solid">
        <fgColor rgb="FFB2E59F"/>
        <bgColor indexed="64"/>
      </patternFill>
    </fill>
    <fill>
      <patternFill patternType="solid">
        <fgColor rgb="FFFEFFFE"/>
        <bgColor indexed="64"/>
      </patternFill>
    </fill>
    <fill>
      <patternFill patternType="solid">
        <fgColor rgb="FFFCFEFC"/>
        <bgColor indexed="64"/>
      </patternFill>
    </fill>
    <fill>
      <patternFill patternType="solid">
        <fgColor rgb="FFE7F7E1"/>
        <bgColor indexed="64"/>
      </patternFill>
    </fill>
    <fill>
      <patternFill patternType="solid">
        <fgColor rgb="FFFDFFFD"/>
        <bgColor indexed="64"/>
      </patternFill>
    </fill>
    <fill>
      <patternFill patternType="solid">
        <fgColor rgb="FFFFFBF2"/>
        <bgColor indexed="64"/>
      </patternFill>
    </fill>
    <fill>
      <patternFill patternType="solid">
        <fgColor rgb="FFFFF4D4"/>
        <bgColor indexed="64"/>
      </patternFill>
    </fill>
    <fill>
      <patternFill patternType="solid">
        <fgColor rgb="FFFFFDFA"/>
        <bgColor indexed="64"/>
      </patternFill>
    </fill>
    <fill>
      <patternFill patternType="solid">
        <fgColor rgb="FFFFF3D2"/>
        <bgColor indexed="64"/>
      </patternFill>
    </fill>
    <fill>
      <patternFill patternType="solid">
        <fgColor rgb="FFFDFFFC"/>
        <bgColor indexed="64"/>
      </patternFill>
    </fill>
    <fill>
      <patternFill patternType="solid">
        <fgColor rgb="FFE6F7E0"/>
        <bgColor indexed="64"/>
      </patternFill>
    </fill>
    <fill>
      <patternFill patternType="solid">
        <fgColor rgb="FFFFF4D6"/>
        <bgColor indexed="64"/>
      </patternFill>
    </fill>
    <fill>
      <patternFill patternType="solid">
        <fgColor rgb="FFFFFAEE"/>
        <bgColor indexed="64"/>
      </patternFill>
    </fill>
    <fill>
      <patternFill patternType="solid">
        <fgColor rgb="FFDFF4D7"/>
        <bgColor indexed="64"/>
      </patternFill>
    </fill>
    <fill>
      <patternFill patternType="solid">
        <fgColor rgb="FFE1F5DA"/>
        <bgColor indexed="64"/>
      </patternFill>
    </fill>
    <fill>
      <patternFill patternType="solid">
        <fgColor rgb="FFF5FCF3"/>
        <bgColor indexed="64"/>
      </patternFill>
    </fill>
    <fill>
      <patternFill patternType="solid">
        <fgColor rgb="FFFFF9E9"/>
        <bgColor indexed="64"/>
      </patternFill>
    </fill>
    <fill>
      <patternFill patternType="solid">
        <fgColor rgb="FFEBF9E7"/>
        <bgColor indexed="64"/>
      </patternFill>
    </fill>
    <fill>
      <patternFill patternType="solid">
        <fgColor rgb="FFF6FCF4"/>
        <bgColor indexed="64"/>
      </patternFill>
    </fill>
    <fill>
      <patternFill patternType="solid">
        <fgColor rgb="FFB7E6A5"/>
        <bgColor indexed="64"/>
      </patternFill>
    </fill>
    <fill>
      <patternFill patternType="solid">
        <fgColor rgb="FFA5E08F"/>
        <bgColor indexed="64"/>
      </patternFill>
    </fill>
    <fill>
      <patternFill patternType="solid">
        <fgColor rgb="FFD0EFC5"/>
        <bgColor indexed="64"/>
      </patternFill>
    </fill>
    <fill>
      <patternFill patternType="solid">
        <fgColor rgb="FFFBFEFB"/>
        <bgColor indexed="64"/>
      </patternFill>
    </fill>
    <fill>
      <patternFill patternType="solid">
        <fgColor rgb="FFC3EBB5"/>
        <bgColor indexed="64"/>
      </patternFill>
    </fill>
    <fill>
      <patternFill patternType="solid">
        <fgColor rgb="FFF7FDF5"/>
        <bgColor indexed="64"/>
      </patternFill>
    </fill>
    <fill>
      <patternFill patternType="solid">
        <fgColor rgb="FFB8E7A6"/>
        <bgColor indexed="64"/>
      </patternFill>
    </fill>
    <fill>
      <patternFill patternType="solid">
        <fgColor rgb="FFA8E193"/>
        <bgColor indexed="64"/>
      </patternFill>
    </fill>
    <fill>
      <patternFill patternType="solid">
        <fgColor rgb="FFDDF4D5"/>
        <bgColor indexed="64"/>
      </patternFill>
    </fill>
    <fill>
      <patternFill patternType="solid">
        <fgColor rgb="FFE2F5DB"/>
        <bgColor indexed="64"/>
      </patternFill>
    </fill>
    <fill>
      <patternFill patternType="solid">
        <fgColor rgb="FFFFF6DF"/>
        <bgColor indexed="64"/>
      </patternFill>
    </fill>
    <fill>
      <patternFill patternType="solid">
        <fgColor rgb="FF9BDD83"/>
        <bgColor indexed="64"/>
      </patternFill>
    </fill>
    <fill>
      <patternFill patternType="solid">
        <fgColor rgb="FFFFFDF9"/>
        <bgColor indexed="64"/>
      </patternFill>
    </fill>
    <fill>
      <patternFill patternType="solid">
        <fgColor rgb="FFC1EAB2"/>
        <bgColor indexed="64"/>
      </patternFill>
    </fill>
    <fill>
      <patternFill patternType="solid">
        <fgColor rgb="FFFFFEFE"/>
        <bgColor indexed="64"/>
      </patternFill>
    </fill>
    <fill>
      <patternFill patternType="solid">
        <fgColor rgb="FFFFFCF5"/>
        <bgColor indexed="64"/>
      </patternFill>
    </fill>
    <fill>
      <patternFill patternType="solid">
        <fgColor rgb="FFE4F6DE"/>
        <bgColor indexed="64"/>
      </patternFill>
    </fill>
    <fill>
      <patternFill patternType="solid">
        <fgColor rgb="FFECF9E8"/>
        <bgColor indexed="64"/>
      </patternFill>
    </fill>
    <fill>
      <patternFill patternType="solid">
        <fgColor rgb="FFFCFEFB"/>
        <bgColor indexed="64"/>
      </patternFill>
    </fill>
    <fill>
      <patternFill patternType="solid">
        <fgColor rgb="FFFFFBEF"/>
        <bgColor indexed="64"/>
      </patternFill>
    </fill>
    <fill>
      <patternFill patternType="solid">
        <fgColor rgb="FFFFF7E2"/>
        <bgColor indexed="64"/>
      </patternFill>
    </fill>
    <fill>
      <patternFill patternType="solid">
        <fgColor rgb="FFE2F5DA"/>
        <bgColor indexed="64"/>
      </patternFill>
    </fill>
    <fill>
      <patternFill patternType="solid">
        <fgColor rgb="FFF9FDF8"/>
        <bgColor indexed="64"/>
      </patternFill>
    </fill>
    <fill>
      <patternFill patternType="solid">
        <fgColor rgb="FFFFFDF7"/>
        <bgColor indexed="64"/>
      </patternFill>
    </fill>
    <fill>
      <patternFill patternType="solid">
        <fgColor rgb="FFFFFEFB"/>
        <bgColor indexed="64"/>
      </patternFill>
    </fill>
    <fill>
      <patternFill patternType="solid">
        <fgColor rgb="FFFEFFFD"/>
        <bgColor indexed="64"/>
      </patternFill>
    </fill>
    <fill>
      <patternFill patternType="solid">
        <fgColor rgb="FFFFFCF6"/>
        <bgColor indexed="64"/>
      </patternFill>
    </fill>
    <fill>
      <patternFill patternType="solid">
        <fgColor rgb="FFF4FBF1"/>
        <bgColor indexed="64"/>
      </patternFill>
    </fill>
    <fill>
      <patternFill patternType="solid">
        <fgColor rgb="FFF1FAED"/>
        <bgColor indexed="64"/>
      </patternFill>
    </fill>
    <fill>
      <patternFill patternType="solid">
        <fgColor rgb="FFFFF5D9"/>
        <bgColor indexed="64"/>
      </patternFill>
    </fill>
    <fill>
      <patternFill patternType="solid">
        <fgColor rgb="FFD4F0C9"/>
        <bgColor indexed="64"/>
      </patternFill>
    </fill>
    <fill>
      <patternFill patternType="solid">
        <fgColor rgb="FFFFF7DF"/>
        <bgColor indexed="64"/>
      </patternFill>
    </fill>
    <fill>
      <patternFill patternType="solid">
        <fgColor rgb="FFEFFAEC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rgb="FFEDF9E8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rgb="FFD5F1CB"/>
        <bgColor indexed="64"/>
      </patternFill>
    </fill>
    <fill>
      <patternFill patternType="solid">
        <fgColor rgb="FFFFFEFD"/>
        <bgColor indexed="64"/>
      </patternFill>
    </fill>
    <fill>
      <patternFill patternType="solid">
        <fgColor rgb="FFBAE8AA"/>
        <bgColor indexed="64"/>
      </patternFill>
    </fill>
    <fill>
      <patternFill patternType="solid">
        <fgColor rgb="FFFAFDF8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EEAF6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2">
    <xf numFmtId="0" fontId="0" fillId="0" borderId="0" xfId="0"/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/>
    </xf>
    <xf numFmtId="165" fontId="8" fillId="6" borderId="1" xfId="0" applyNumberFormat="1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165" fontId="8" fillId="14" borderId="1" xfId="0" applyNumberFormat="1" applyFont="1" applyFill="1" applyBorder="1" applyAlignment="1">
      <alignment horizontal="center" vertical="center"/>
    </xf>
    <xf numFmtId="165" fontId="10" fillId="10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165" fontId="8" fillId="15" borderId="1" xfId="0" applyNumberFormat="1" applyFont="1" applyFill="1" applyBorder="1" applyAlignment="1">
      <alignment horizontal="center" vertical="center"/>
    </xf>
    <xf numFmtId="165" fontId="8" fillId="17" borderId="1" xfId="0" applyNumberFormat="1" applyFont="1" applyFill="1" applyBorder="1" applyAlignment="1">
      <alignment horizontal="center" vertical="center"/>
    </xf>
    <xf numFmtId="165" fontId="8" fillId="16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5" fontId="10" fillId="18" borderId="1" xfId="0" applyNumberFormat="1" applyFont="1" applyFill="1" applyBorder="1" applyAlignment="1">
      <alignment horizontal="center" vertical="center"/>
    </xf>
    <xf numFmtId="165" fontId="8" fillId="19" borderId="1" xfId="0" applyNumberFormat="1" applyFont="1" applyFill="1" applyBorder="1" applyAlignment="1">
      <alignment horizontal="center" vertical="center"/>
    </xf>
    <xf numFmtId="165" fontId="8" fillId="20" borderId="1" xfId="0" applyNumberFormat="1" applyFont="1" applyFill="1" applyBorder="1" applyAlignment="1">
      <alignment horizontal="center" vertical="center"/>
    </xf>
    <xf numFmtId="165" fontId="8" fillId="21" borderId="1" xfId="0" applyNumberFormat="1" applyFont="1" applyFill="1" applyBorder="1" applyAlignment="1">
      <alignment horizontal="center" vertical="center"/>
    </xf>
    <xf numFmtId="165" fontId="8" fillId="22" borderId="1" xfId="0" applyNumberFormat="1" applyFont="1" applyFill="1" applyBorder="1" applyAlignment="1">
      <alignment horizontal="center" vertical="center"/>
    </xf>
    <xf numFmtId="165" fontId="8" fillId="12" borderId="1" xfId="0" applyNumberFormat="1" applyFont="1" applyFill="1" applyBorder="1" applyAlignment="1">
      <alignment horizontal="center" vertical="center"/>
    </xf>
    <xf numFmtId="165" fontId="10" fillId="13" borderId="1" xfId="0" applyNumberFormat="1" applyFont="1" applyFill="1" applyBorder="1" applyAlignment="1">
      <alignment horizontal="center" vertical="center"/>
    </xf>
    <xf numFmtId="165" fontId="10" fillId="9" borderId="1" xfId="0" applyNumberFormat="1" applyFont="1" applyFill="1" applyBorder="1" applyAlignment="1">
      <alignment horizontal="center" vertical="center"/>
    </xf>
    <xf numFmtId="165" fontId="8" fillId="23" borderId="1" xfId="0" applyNumberFormat="1" applyFont="1" applyFill="1" applyBorder="1" applyAlignment="1">
      <alignment horizontal="center" vertical="center"/>
    </xf>
    <xf numFmtId="165" fontId="8" fillId="24" borderId="1" xfId="0" applyNumberFormat="1" applyFont="1" applyFill="1" applyBorder="1" applyAlignment="1">
      <alignment horizontal="center" vertical="center"/>
    </xf>
    <xf numFmtId="165" fontId="8" fillId="25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5" fontId="9" fillId="8" borderId="1" xfId="0" applyNumberFormat="1" applyFont="1" applyFill="1" applyBorder="1" applyAlignment="1">
      <alignment horizontal="center" vertical="center"/>
    </xf>
    <xf numFmtId="165" fontId="8" fillId="13" borderId="1" xfId="0" applyNumberFormat="1" applyFont="1" applyFill="1" applyBorder="1" applyAlignment="1">
      <alignment horizontal="center" vertical="center"/>
    </xf>
    <xf numFmtId="165" fontId="8" fillId="26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8" fillId="27" borderId="1" xfId="0" applyNumberFormat="1" applyFont="1" applyFill="1" applyBorder="1" applyAlignment="1">
      <alignment horizontal="center" vertical="center"/>
    </xf>
    <xf numFmtId="165" fontId="8" fillId="28" borderId="1" xfId="0" applyNumberFormat="1" applyFont="1" applyFill="1" applyBorder="1" applyAlignment="1">
      <alignment horizontal="center" vertical="center"/>
    </xf>
    <xf numFmtId="165" fontId="8" fillId="29" borderId="1" xfId="0" applyNumberFormat="1" applyFont="1" applyFill="1" applyBorder="1" applyAlignment="1">
      <alignment horizontal="center" vertical="center"/>
    </xf>
    <xf numFmtId="165" fontId="8" fillId="30" borderId="1" xfId="0" applyNumberFormat="1" applyFont="1" applyFill="1" applyBorder="1" applyAlignment="1">
      <alignment horizontal="center" vertical="center"/>
    </xf>
    <xf numFmtId="165" fontId="8" fillId="31" borderId="1" xfId="0" applyNumberFormat="1" applyFont="1" applyFill="1" applyBorder="1" applyAlignment="1">
      <alignment horizontal="center" vertical="center"/>
    </xf>
    <xf numFmtId="165" fontId="8" fillId="32" borderId="1" xfId="0" applyNumberFormat="1" applyFont="1" applyFill="1" applyBorder="1" applyAlignment="1">
      <alignment horizontal="center" vertical="center"/>
    </xf>
    <xf numFmtId="165" fontId="8" fillId="33" borderId="1" xfId="0" applyNumberFormat="1" applyFont="1" applyFill="1" applyBorder="1" applyAlignment="1">
      <alignment horizontal="center" vertical="center"/>
    </xf>
    <xf numFmtId="165" fontId="8" fillId="34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8" fillId="35" borderId="1" xfId="0" applyNumberFormat="1" applyFont="1" applyFill="1" applyBorder="1" applyAlignment="1">
      <alignment horizontal="center" vertical="center"/>
    </xf>
    <xf numFmtId="165" fontId="8" fillId="36" borderId="1" xfId="0" applyNumberFormat="1" applyFont="1" applyFill="1" applyBorder="1" applyAlignment="1">
      <alignment horizontal="center" vertical="center"/>
    </xf>
    <xf numFmtId="165" fontId="9" fillId="10" borderId="1" xfId="0" applyNumberFormat="1" applyFont="1" applyFill="1" applyBorder="1" applyAlignment="1">
      <alignment horizontal="center" vertical="center"/>
    </xf>
    <xf numFmtId="165" fontId="10" fillId="37" borderId="1" xfId="0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center" vertical="center"/>
    </xf>
    <xf numFmtId="165" fontId="8" fillId="38" borderId="1" xfId="0" applyNumberFormat="1" applyFont="1" applyFill="1" applyBorder="1" applyAlignment="1">
      <alignment horizontal="center" vertical="center"/>
    </xf>
    <xf numFmtId="165" fontId="8" fillId="39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4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41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/>
    <xf numFmtId="3" fontId="14" fillId="0" borderId="0" xfId="0" applyNumberFormat="1" applyFont="1"/>
    <xf numFmtId="0" fontId="7" fillId="42" borderId="1" xfId="0" applyFont="1" applyFill="1" applyBorder="1" applyAlignment="1">
      <alignment horizontal="center" vertical="center"/>
    </xf>
    <xf numFmtId="0" fontId="8" fillId="43" borderId="1" xfId="0" applyFont="1" applyFill="1" applyBorder="1" applyAlignment="1">
      <alignment horizontal="right" vertical="center"/>
    </xf>
    <xf numFmtId="0" fontId="8" fillId="44" borderId="1" xfId="0" applyFont="1" applyFill="1" applyBorder="1" applyAlignment="1">
      <alignment horizontal="right" vertical="center"/>
    </xf>
    <xf numFmtId="0" fontId="8" fillId="45" borderId="1" xfId="0" applyFont="1" applyFill="1" applyBorder="1" applyAlignment="1">
      <alignment horizontal="right" vertical="center"/>
    </xf>
    <xf numFmtId="0" fontId="8" fillId="46" borderId="1" xfId="0" applyFont="1" applyFill="1" applyBorder="1" applyAlignment="1">
      <alignment horizontal="right" vertical="center"/>
    </xf>
    <xf numFmtId="0" fontId="8" fillId="47" borderId="1" xfId="0" applyFont="1" applyFill="1" applyBorder="1" applyAlignment="1">
      <alignment horizontal="right" vertical="center"/>
    </xf>
    <xf numFmtId="0" fontId="8" fillId="48" borderId="1" xfId="0" applyFont="1" applyFill="1" applyBorder="1" applyAlignment="1">
      <alignment horizontal="right" vertical="center"/>
    </xf>
    <xf numFmtId="0" fontId="8" fillId="49" borderId="1" xfId="0" applyFont="1" applyFill="1" applyBorder="1" applyAlignment="1">
      <alignment horizontal="right" vertical="center"/>
    </xf>
    <xf numFmtId="0" fontId="8" fillId="50" borderId="1" xfId="0" applyFont="1" applyFill="1" applyBorder="1" applyAlignment="1">
      <alignment horizontal="right" vertical="center"/>
    </xf>
    <xf numFmtId="0" fontId="8" fillId="51" borderId="1" xfId="0" applyFont="1" applyFill="1" applyBorder="1" applyAlignment="1">
      <alignment horizontal="right" vertical="center"/>
    </xf>
    <xf numFmtId="0" fontId="8" fillId="52" borderId="1" xfId="0" applyFont="1" applyFill="1" applyBorder="1" applyAlignment="1">
      <alignment horizontal="right" vertical="center"/>
    </xf>
    <xf numFmtId="0" fontId="8" fillId="53" borderId="1" xfId="0" applyFont="1" applyFill="1" applyBorder="1" applyAlignment="1">
      <alignment horizontal="right" vertical="center"/>
    </xf>
    <xf numFmtId="0" fontId="8" fillId="54" borderId="1" xfId="0" applyFont="1" applyFill="1" applyBorder="1" applyAlignment="1">
      <alignment horizontal="right" vertical="center"/>
    </xf>
    <xf numFmtId="0" fontId="7" fillId="55" borderId="1" xfId="0" applyFont="1" applyFill="1" applyBorder="1" applyAlignment="1">
      <alignment horizontal="right" vertical="center"/>
    </xf>
    <xf numFmtId="0" fontId="7" fillId="56" borderId="1" xfId="0" applyFont="1" applyFill="1" applyBorder="1" applyAlignment="1">
      <alignment horizontal="right" vertical="center"/>
    </xf>
    <xf numFmtId="0" fontId="7" fillId="57" borderId="1" xfId="0" applyFont="1" applyFill="1" applyBorder="1" applyAlignment="1">
      <alignment horizontal="right" vertical="center"/>
    </xf>
    <xf numFmtId="0" fontId="7" fillId="58" borderId="1" xfId="0" applyFont="1" applyFill="1" applyBorder="1" applyAlignment="1">
      <alignment horizontal="right" vertical="center"/>
    </xf>
    <xf numFmtId="0" fontId="8" fillId="59" borderId="1" xfId="0" applyFont="1" applyFill="1" applyBorder="1" applyAlignment="1">
      <alignment horizontal="right" vertical="center"/>
    </xf>
    <xf numFmtId="0" fontId="8" fillId="60" borderId="1" xfId="0" applyFont="1" applyFill="1" applyBorder="1" applyAlignment="1">
      <alignment horizontal="right" vertical="center"/>
    </xf>
    <xf numFmtId="0" fontId="8" fillId="61" borderId="1" xfId="0" applyFont="1" applyFill="1" applyBorder="1" applyAlignment="1">
      <alignment horizontal="right" vertical="center"/>
    </xf>
    <xf numFmtId="0" fontId="8" fillId="62" borderId="1" xfId="0" applyFont="1" applyFill="1" applyBorder="1" applyAlignment="1">
      <alignment horizontal="right" vertical="center"/>
    </xf>
    <xf numFmtId="0" fontId="8" fillId="63" borderId="1" xfId="0" applyFont="1" applyFill="1" applyBorder="1" applyAlignment="1">
      <alignment horizontal="right" vertical="center"/>
    </xf>
    <xf numFmtId="0" fontId="8" fillId="64" borderId="1" xfId="0" applyFont="1" applyFill="1" applyBorder="1" applyAlignment="1">
      <alignment horizontal="right" vertical="center"/>
    </xf>
    <xf numFmtId="0" fontId="8" fillId="65" borderId="1" xfId="0" applyFont="1" applyFill="1" applyBorder="1" applyAlignment="1">
      <alignment horizontal="right" vertical="center"/>
    </xf>
    <xf numFmtId="0" fontId="8" fillId="66" borderId="1" xfId="0" applyFont="1" applyFill="1" applyBorder="1" applyAlignment="1">
      <alignment horizontal="right" vertical="center"/>
    </xf>
    <xf numFmtId="0" fontId="8" fillId="67" borderId="1" xfId="0" applyFont="1" applyFill="1" applyBorder="1" applyAlignment="1">
      <alignment horizontal="right" vertical="center"/>
    </xf>
    <xf numFmtId="0" fontId="8" fillId="68" borderId="1" xfId="0" applyFont="1" applyFill="1" applyBorder="1" applyAlignment="1">
      <alignment horizontal="right" vertical="center"/>
    </xf>
    <xf numFmtId="3" fontId="7" fillId="69" borderId="1" xfId="0" applyNumberFormat="1" applyFont="1" applyFill="1" applyBorder="1" applyAlignment="1">
      <alignment horizontal="right" vertical="center"/>
    </xf>
    <xf numFmtId="0" fontId="7" fillId="70" borderId="1" xfId="0" applyFont="1" applyFill="1" applyBorder="1" applyAlignment="1">
      <alignment horizontal="right" vertical="center"/>
    </xf>
    <xf numFmtId="0" fontId="7" fillId="71" borderId="1" xfId="0" applyFont="1" applyFill="1" applyBorder="1" applyAlignment="1">
      <alignment horizontal="right" vertical="center"/>
    </xf>
    <xf numFmtId="3" fontId="7" fillId="72" borderId="1" xfId="0" applyNumberFormat="1" applyFont="1" applyFill="1" applyBorder="1" applyAlignment="1">
      <alignment horizontal="right" vertical="center"/>
    </xf>
    <xf numFmtId="3" fontId="8" fillId="73" borderId="1" xfId="0" applyNumberFormat="1" applyFont="1" applyFill="1" applyBorder="1" applyAlignment="1">
      <alignment horizontal="right" vertical="center"/>
    </xf>
    <xf numFmtId="0" fontId="8" fillId="74" borderId="1" xfId="0" applyFont="1" applyFill="1" applyBorder="1" applyAlignment="1">
      <alignment horizontal="right" vertical="center"/>
    </xf>
    <xf numFmtId="0" fontId="8" fillId="75" borderId="1" xfId="0" applyFont="1" applyFill="1" applyBorder="1" applyAlignment="1">
      <alignment horizontal="right" vertical="center"/>
    </xf>
    <xf numFmtId="3" fontId="8" fillId="76" borderId="1" xfId="0" applyNumberFormat="1" applyFont="1" applyFill="1" applyBorder="1" applyAlignment="1">
      <alignment horizontal="right" vertical="center"/>
    </xf>
    <xf numFmtId="0" fontId="8" fillId="77" borderId="1" xfId="0" applyFont="1" applyFill="1" applyBorder="1" applyAlignment="1">
      <alignment horizontal="right" vertical="center"/>
    </xf>
    <xf numFmtId="0" fontId="8" fillId="78" borderId="1" xfId="0" applyFont="1" applyFill="1" applyBorder="1" applyAlignment="1">
      <alignment horizontal="right" vertical="center"/>
    </xf>
    <xf numFmtId="0" fontId="8" fillId="79" borderId="1" xfId="0" applyFont="1" applyFill="1" applyBorder="1" applyAlignment="1">
      <alignment horizontal="right" vertical="center"/>
    </xf>
    <xf numFmtId="3" fontId="7" fillId="80" borderId="1" xfId="0" applyNumberFormat="1" applyFont="1" applyFill="1" applyBorder="1" applyAlignment="1">
      <alignment horizontal="right" vertical="center"/>
    </xf>
    <xf numFmtId="0" fontId="7" fillId="81" borderId="1" xfId="0" applyFont="1" applyFill="1" applyBorder="1" applyAlignment="1">
      <alignment horizontal="right" vertical="center"/>
    </xf>
    <xf numFmtId="0" fontId="7" fillId="44" borderId="1" xfId="0" applyFont="1" applyFill="1" applyBorder="1" applyAlignment="1">
      <alignment horizontal="right" vertical="center"/>
    </xf>
    <xf numFmtId="3" fontId="7" fillId="82" borderId="1" xfId="0" applyNumberFormat="1" applyFont="1" applyFill="1" applyBorder="1" applyAlignment="1">
      <alignment horizontal="right" vertical="center"/>
    </xf>
    <xf numFmtId="0" fontId="8" fillId="71" borderId="1" xfId="0" applyFont="1" applyFill="1" applyBorder="1" applyAlignment="1">
      <alignment horizontal="right" vertical="center"/>
    </xf>
    <xf numFmtId="0" fontId="8" fillId="83" borderId="1" xfId="0" applyFont="1" applyFill="1" applyBorder="1" applyAlignment="1">
      <alignment horizontal="right" vertical="center"/>
    </xf>
    <xf numFmtId="0" fontId="8" fillId="56" borderId="1" xfId="0" applyFont="1" applyFill="1" applyBorder="1" applyAlignment="1">
      <alignment horizontal="right" vertical="center"/>
    </xf>
    <xf numFmtId="0" fontId="8" fillId="84" borderId="1" xfId="0" applyFont="1" applyFill="1" applyBorder="1" applyAlignment="1">
      <alignment horizontal="right" vertical="center"/>
    </xf>
    <xf numFmtId="0" fontId="8" fillId="85" borderId="1" xfId="0" applyFont="1" applyFill="1" applyBorder="1" applyAlignment="1">
      <alignment horizontal="right" vertical="center"/>
    </xf>
    <xf numFmtId="3" fontId="7" fillId="70" borderId="1" xfId="0" applyNumberFormat="1" applyFont="1" applyFill="1" applyBorder="1" applyAlignment="1">
      <alignment horizontal="right" vertical="center"/>
    </xf>
    <xf numFmtId="0" fontId="7" fillId="85" borderId="1" xfId="0" applyFont="1" applyFill="1" applyBorder="1" applyAlignment="1">
      <alignment horizontal="right" vertical="center"/>
    </xf>
    <xf numFmtId="0" fontId="7" fillId="61" borderId="1" xfId="0" applyFont="1" applyFill="1" applyBorder="1" applyAlignment="1">
      <alignment horizontal="right" vertical="center"/>
    </xf>
    <xf numFmtId="0" fontId="7" fillId="42" borderId="1" xfId="0" applyFont="1" applyFill="1" applyBorder="1" applyAlignment="1">
      <alignment vertical="center"/>
    </xf>
    <xf numFmtId="3" fontId="7" fillId="42" borderId="1" xfId="0" applyNumberFormat="1" applyFont="1" applyFill="1" applyBorder="1" applyAlignment="1">
      <alignment horizontal="right" vertical="center"/>
    </xf>
    <xf numFmtId="0" fontId="7" fillId="42" borderId="1" xfId="0" applyFont="1" applyFill="1" applyBorder="1" applyAlignment="1">
      <alignment horizontal="right" vertical="center"/>
    </xf>
    <xf numFmtId="168" fontId="0" fillId="0" borderId="0" xfId="26" applyNumberFormat="1" applyFont="1"/>
    <xf numFmtId="0" fontId="16" fillId="0" borderId="0" xfId="0" applyFont="1"/>
    <xf numFmtId="0" fontId="18" fillId="0" borderId="1" xfId="0" applyFont="1" applyBorder="1" applyAlignment="1">
      <alignment vertical="center"/>
    </xf>
    <xf numFmtId="0" fontId="6" fillId="0" borderId="1" xfId="0" applyFont="1" applyBorder="1"/>
    <xf numFmtId="0" fontId="18" fillId="0" borderId="0" xfId="0" applyFont="1" applyAlignment="1">
      <alignment horizontal="right" vertical="center"/>
    </xf>
    <xf numFmtId="166" fontId="18" fillId="0" borderId="1" xfId="4" applyNumberFormat="1" applyFont="1" applyBorder="1"/>
    <xf numFmtId="165" fontId="18" fillId="0" borderId="1" xfId="26" applyNumberFormat="1" applyFont="1" applyBorder="1"/>
    <xf numFmtId="165" fontId="6" fillId="0" borderId="1" xfId="26" applyNumberFormat="1" applyFont="1" applyBorder="1"/>
    <xf numFmtId="169" fontId="18" fillId="0" borderId="1" xfId="4" applyNumberFormat="1" applyFont="1" applyBorder="1" applyAlignment="1">
      <alignment horizontal="right" vertical="center"/>
    </xf>
    <xf numFmtId="166" fontId="18" fillId="0" borderId="1" xfId="4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/>
    <xf numFmtId="0" fontId="24" fillId="0" borderId="0" xfId="1" applyFont="1"/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0" fontId="6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0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10" fontId="8" fillId="113" borderId="1" xfId="0" applyNumberFormat="1" applyFont="1" applyFill="1" applyBorder="1" applyAlignment="1">
      <alignment horizontal="right" vertical="center"/>
    </xf>
    <xf numFmtId="10" fontId="10" fillId="75" borderId="1" xfId="0" applyNumberFormat="1" applyFont="1" applyFill="1" applyBorder="1" applyAlignment="1">
      <alignment horizontal="right" vertical="center"/>
    </xf>
    <xf numFmtId="10" fontId="8" fillId="114" borderId="1" xfId="0" applyNumberFormat="1" applyFont="1" applyFill="1" applyBorder="1" applyAlignment="1">
      <alignment horizontal="right" vertical="center"/>
    </xf>
    <xf numFmtId="10" fontId="8" fillId="115" borderId="1" xfId="0" applyNumberFormat="1" applyFont="1" applyFill="1" applyBorder="1" applyAlignment="1">
      <alignment horizontal="right" vertical="center"/>
    </xf>
    <xf numFmtId="10" fontId="10" fillId="52" borderId="1" xfId="0" applyNumberFormat="1" applyFont="1" applyFill="1" applyBorder="1" applyAlignment="1">
      <alignment horizontal="right" vertical="center"/>
    </xf>
    <xf numFmtId="10" fontId="10" fillId="78" borderId="1" xfId="0" applyNumberFormat="1" applyFont="1" applyFill="1" applyBorder="1" applyAlignment="1">
      <alignment horizontal="right" vertical="center"/>
    </xf>
    <xf numFmtId="10" fontId="8" fillId="70" borderId="1" xfId="0" applyNumberFormat="1" applyFont="1" applyFill="1" applyBorder="1" applyAlignment="1">
      <alignment horizontal="right" vertical="center"/>
    </xf>
    <xf numFmtId="10" fontId="10" fillId="48" borderId="1" xfId="0" applyNumberFormat="1" applyFont="1" applyFill="1" applyBorder="1" applyAlignment="1">
      <alignment horizontal="right" vertical="center"/>
    </xf>
    <xf numFmtId="10" fontId="8" fillId="116" borderId="1" xfId="0" applyNumberFormat="1" applyFont="1" applyFill="1" applyBorder="1" applyAlignment="1">
      <alignment horizontal="right" vertical="center"/>
    </xf>
    <xf numFmtId="10" fontId="8" fillId="77" borderId="1" xfId="0" applyNumberFormat="1" applyFont="1" applyFill="1" applyBorder="1" applyAlignment="1">
      <alignment horizontal="right" vertical="center"/>
    </xf>
    <xf numFmtId="10" fontId="8" fillId="117" borderId="1" xfId="0" applyNumberFormat="1" applyFont="1" applyFill="1" applyBorder="1" applyAlignment="1">
      <alignment horizontal="right" vertical="center"/>
    </xf>
    <xf numFmtId="10" fontId="8" fillId="45" borderId="1" xfId="0" applyNumberFormat="1" applyFont="1" applyFill="1" applyBorder="1" applyAlignment="1">
      <alignment horizontal="right" vertical="center"/>
    </xf>
    <xf numFmtId="10" fontId="8" fillId="118" borderId="1" xfId="0" applyNumberFormat="1" applyFont="1" applyFill="1" applyBorder="1" applyAlignment="1">
      <alignment horizontal="right" vertical="center"/>
    </xf>
    <xf numFmtId="10" fontId="8" fillId="119" borderId="1" xfId="0" applyNumberFormat="1" applyFont="1" applyFill="1" applyBorder="1" applyAlignment="1">
      <alignment horizontal="right" vertical="center"/>
    </xf>
    <xf numFmtId="10" fontId="7" fillId="120" borderId="1" xfId="0" applyNumberFormat="1" applyFont="1" applyFill="1" applyBorder="1" applyAlignment="1">
      <alignment horizontal="right" vertical="center"/>
    </xf>
    <xf numFmtId="10" fontId="26" fillId="121" borderId="1" xfId="0" applyNumberFormat="1" applyFont="1" applyFill="1" applyBorder="1" applyAlignment="1">
      <alignment horizontal="right" vertical="center"/>
    </xf>
    <xf numFmtId="10" fontId="7" fillId="122" borderId="1" xfId="0" applyNumberFormat="1" applyFont="1" applyFill="1" applyBorder="1" applyAlignment="1">
      <alignment horizontal="right" vertical="center"/>
    </xf>
    <xf numFmtId="10" fontId="7" fillId="113" borderId="1" xfId="0" applyNumberFormat="1" applyFont="1" applyFill="1" applyBorder="1" applyAlignment="1">
      <alignment horizontal="right" vertical="center"/>
    </xf>
    <xf numFmtId="10" fontId="8" fillId="120" borderId="1" xfId="0" applyNumberFormat="1" applyFont="1" applyFill="1" applyBorder="1" applyAlignment="1">
      <alignment horizontal="right" vertical="center"/>
    </xf>
    <xf numFmtId="10" fontId="8" fillId="87" borderId="1" xfId="0" applyNumberFormat="1" applyFont="1" applyFill="1" applyBorder="1" applyAlignment="1">
      <alignment horizontal="right" vertical="center"/>
    </xf>
    <xf numFmtId="10" fontId="8" fillId="123" borderId="1" xfId="0" applyNumberFormat="1" applyFont="1" applyFill="1" applyBorder="1" applyAlignment="1">
      <alignment horizontal="right" vertical="center"/>
    </xf>
    <xf numFmtId="10" fontId="8" fillId="124" borderId="1" xfId="0" applyNumberFormat="1" applyFont="1" applyFill="1" applyBorder="1" applyAlignment="1">
      <alignment horizontal="right" vertical="center"/>
    </xf>
    <xf numFmtId="10" fontId="8" fillId="84" borderId="1" xfId="0" applyNumberFormat="1" applyFont="1" applyFill="1" applyBorder="1" applyAlignment="1">
      <alignment horizontal="right" vertical="center"/>
    </xf>
    <xf numFmtId="10" fontId="8" fillId="125" borderId="1" xfId="0" applyNumberFormat="1" applyFont="1" applyFill="1" applyBorder="1" applyAlignment="1">
      <alignment horizontal="right" vertical="center"/>
    </xf>
    <xf numFmtId="10" fontId="8" fillId="43" borderId="1" xfId="0" applyNumberFormat="1" applyFont="1" applyFill="1" applyBorder="1" applyAlignment="1">
      <alignment horizontal="right" vertical="center"/>
    </xf>
    <xf numFmtId="10" fontId="8" fillId="92" borderId="1" xfId="0" applyNumberFormat="1" applyFont="1" applyFill="1" applyBorder="1" applyAlignment="1">
      <alignment horizontal="right" vertical="center"/>
    </xf>
    <xf numFmtId="10" fontId="8" fillId="126" borderId="1" xfId="0" applyNumberFormat="1" applyFont="1" applyFill="1" applyBorder="1" applyAlignment="1">
      <alignment horizontal="right" vertical="center"/>
    </xf>
    <xf numFmtId="10" fontId="8" fillId="83" borderId="1" xfId="0" applyNumberFormat="1" applyFont="1" applyFill="1" applyBorder="1" applyAlignment="1">
      <alignment horizontal="right" vertical="center"/>
    </xf>
    <xf numFmtId="10" fontId="8" fillId="86" borderId="1" xfId="0" applyNumberFormat="1" applyFont="1" applyFill="1" applyBorder="1" applyAlignment="1">
      <alignment horizontal="right" vertical="center"/>
    </xf>
    <xf numFmtId="10" fontId="8" fillId="63" borderId="1" xfId="0" applyNumberFormat="1" applyFont="1" applyFill="1" applyBorder="1" applyAlignment="1">
      <alignment horizontal="right" vertical="center"/>
    </xf>
    <xf numFmtId="10" fontId="7" fillId="127" borderId="1" xfId="0" applyNumberFormat="1" applyFont="1" applyFill="1" applyBorder="1" applyAlignment="1">
      <alignment horizontal="right" vertical="center"/>
    </xf>
    <xf numFmtId="10" fontId="7" fillId="44" borderId="1" xfId="0" applyNumberFormat="1" applyFont="1" applyFill="1" applyBorder="1" applyAlignment="1">
      <alignment horizontal="right" vertical="center"/>
    </xf>
    <xf numFmtId="10" fontId="7" fillId="128" borderId="1" xfId="0" applyNumberFormat="1" applyFont="1" applyFill="1" applyBorder="1" applyAlignment="1">
      <alignment horizontal="right" vertical="center"/>
    </xf>
    <xf numFmtId="10" fontId="7" fillId="45" borderId="1" xfId="0" applyNumberFormat="1" applyFont="1" applyFill="1" applyBorder="1" applyAlignment="1">
      <alignment horizontal="right" vertical="center"/>
    </xf>
    <xf numFmtId="10" fontId="8" fillId="129" borderId="1" xfId="0" applyNumberFormat="1" applyFont="1" applyFill="1" applyBorder="1" applyAlignment="1">
      <alignment horizontal="right" vertical="center"/>
    </xf>
    <xf numFmtId="10" fontId="8" fillId="110" borderId="1" xfId="0" applyNumberFormat="1" applyFont="1" applyFill="1" applyBorder="1" applyAlignment="1">
      <alignment horizontal="right" vertical="center"/>
    </xf>
    <xf numFmtId="10" fontId="10" fillId="130" borderId="1" xfId="0" applyNumberFormat="1" applyFont="1" applyFill="1" applyBorder="1" applyAlignment="1">
      <alignment horizontal="right" vertical="center"/>
    </xf>
    <xf numFmtId="10" fontId="10" fillId="46" borderId="1" xfId="0" applyNumberFormat="1" applyFont="1" applyFill="1" applyBorder="1" applyAlignment="1">
      <alignment horizontal="right" vertical="center"/>
    </xf>
    <xf numFmtId="10" fontId="8" fillId="131" borderId="1" xfId="0" applyNumberFormat="1" applyFont="1" applyFill="1" applyBorder="1" applyAlignment="1">
      <alignment horizontal="right" vertical="center"/>
    </xf>
    <xf numFmtId="10" fontId="10" fillId="132" borderId="1" xfId="0" applyNumberFormat="1" applyFont="1" applyFill="1" applyBorder="1" applyAlignment="1">
      <alignment horizontal="right" vertical="center"/>
    </xf>
    <xf numFmtId="10" fontId="8" fillId="133" borderId="1" xfId="0" applyNumberFormat="1" applyFont="1" applyFill="1" applyBorder="1" applyAlignment="1">
      <alignment horizontal="right" vertical="center"/>
    </xf>
    <xf numFmtId="10" fontId="8" fillId="64" borderId="1" xfId="0" applyNumberFormat="1" applyFont="1" applyFill="1" applyBorder="1" applyAlignment="1">
      <alignment horizontal="right" vertical="center"/>
    </xf>
    <xf numFmtId="10" fontId="7" fillId="125" borderId="1" xfId="0" applyNumberFormat="1" applyFont="1" applyFill="1" applyBorder="1" applyAlignment="1">
      <alignment horizontal="right" vertical="center"/>
    </xf>
    <xf numFmtId="10" fontId="7" fillId="134" borderId="1" xfId="0" applyNumberFormat="1" applyFont="1" applyFill="1" applyBorder="1" applyAlignment="1">
      <alignment horizontal="right" vertical="center"/>
    </xf>
    <xf numFmtId="10" fontId="7" fillId="135" borderId="1" xfId="0" applyNumberFormat="1" applyFont="1" applyFill="1" applyBorder="1" applyAlignment="1">
      <alignment horizontal="right" vertical="center"/>
    </xf>
    <xf numFmtId="10" fontId="7" fillId="83" borderId="1" xfId="0" applyNumberFormat="1" applyFont="1" applyFill="1" applyBorder="1" applyAlignment="1">
      <alignment horizontal="right" vertical="center"/>
    </xf>
    <xf numFmtId="10" fontId="7" fillId="136" borderId="1" xfId="0" applyNumberFormat="1" applyFont="1" applyFill="1" applyBorder="1" applyAlignment="1">
      <alignment horizontal="right" vertical="center"/>
    </xf>
    <xf numFmtId="10" fontId="7" fillId="115" borderId="1" xfId="0" applyNumberFormat="1" applyFont="1" applyFill="1" applyBorder="1" applyAlignment="1">
      <alignment horizontal="right" vertical="center"/>
    </xf>
    <xf numFmtId="10" fontId="7" fillId="137" borderId="1" xfId="0" applyNumberFormat="1" applyFont="1" applyFill="1" applyBorder="1" applyAlignment="1">
      <alignment horizontal="right" vertical="center"/>
    </xf>
    <xf numFmtId="10" fontId="7" fillId="77" borderId="1" xfId="0" applyNumberFormat="1" applyFont="1" applyFill="1" applyBorder="1" applyAlignment="1">
      <alignment horizontal="right" vertical="center"/>
    </xf>
    <xf numFmtId="10" fontId="8" fillId="135" borderId="1" xfId="0" applyNumberFormat="1" applyFont="1" applyFill="1" applyBorder="1" applyAlignment="1">
      <alignment horizontal="right" vertical="center"/>
    </xf>
    <xf numFmtId="10" fontId="8" fillId="138" borderId="1" xfId="0" applyNumberFormat="1" applyFont="1" applyFill="1" applyBorder="1" applyAlignment="1">
      <alignment horizontal="right" vertical="center"/>
    </xf>
    <xf numFmtId="10" fontId="8" fillId="50" borderId="1" xfId="0" applyNumberFormat="1" applyFont="1" applyFill="1" applyBorder="1" applyAlignment="1">
      <alignment horizontal="right" vertical="center"/>
    </xf>
    <xf numFmtId="10" fontId="8" fillId="53" borderId="1" xfId="0" applyNumberFormat="1" applyFont="1" applyFill="1" applyBorder="1" applyAlignment="1">
      <alignment horizontal="right" vertical="center"/>
    </xf>
    <xf numFmtId="10" fontId="8" fillId="127" borderId="1" xfId="0" applyNumberFormat="1" applyFont="1" applyFill="1" applyBorder="1" applyAlignment="1">
      <alignment horizontal="right" vertical="center"/>
    </xf>
    <xf numFmtId="10" fontId="8" fillId="91" borderId="1" xfId="0" applyNumberFormat="1" applyFont="1" applyFill="1" applyBorder="1" applyAlignment="1">
      <alignment horizontal="right" vertical="center"/>
    </xf>
    <xf numFmtId="10" fontId="8" fillId="139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0" fontId="8" fillId="140" borderId="1" xfId="0" applyNumberFormat="1" applyFont="1" applyFill="1" applyBorder="1" applyAlignment="1">
      <alignment horizontal="right" vertical="center"/>
    </xf>
    <xf numFmtId="10" fontId="7" fillId="50" borderId="1" xfId="0" applyNumberFormat="1" applyFont="1" applyFill="1" applyBorder="1" applyAlignment="1">
      <alignment horizontal="right" vertical="center"/>
    </xf>
    <xf numFmtId="10" fontId="7" fillId="47" borderId="1" xfId="0" applyNumberFormat="1" applyFont="1" applyFill="1" applyBorder="1" applyAlignment="1">
      <alignment horizontal="right" vertical="center"/>
    </xf>
    <xf numFmtId="10" fontId="7" fillId="92" borderId="1" xfId="0" applyNumberFormat="1" applyFont="1" applyFill="1" applyBorder="1" applyAlignment="1">
      <alignment horizontal="right" vertical="center"/>
    </xf>
    <xf numFmtId="10" fontId="7" fillId="89" borderId="1" xfId="0" applyNumberFormat="1" applyFont="1" applyFill="1" applyBorder="1" applyAlignment="1">
      <alignment horizontal="right" vertical="center"/>
    </xf>
    <xf numFmtId="10" fontId="7" fillId="2" borderId="1" xfId="0" applyNumberFormat="1" applyFont="1" applyFill="1" applyBorder="1" applyAlignment="1">
      <alignment horizontal="right" vertical="center"/>
    </xf>
    <xf numFmtId="0" fontId="9" fillId="78" borderId="1" xfId="0" applyFont="1" applyFill="1" applyBorder="1" applyAlignment="1">
      <alignment horizontal="right" vertical="center"/>
    </xf>
    <xf numFmtId="0" fontId="8" fillId="86" borderId="1" xfId="0" applyFont="1" applyFill="1" applyBorder="1" applyAlignment="1">
      <alignment horizontal="right" vertical="center"/>
    </xf>
    <xf numFmtId="0" fontId="8" fillId="87" borderId="1" xfId="0" applyFont="1" applyFill="1" applyBorder="1" applyAlignment="1">
      <alignment horizontal="right" vertical="center"/>
    </xf>
    <xf numFmtId="0" fontId="8" fillId="88" borderId="1" xfId="0" applyFont="1" applyFill="1" applyBorder="1" applyAlignment="1">
      <alignment horizontal="right" vertical="center"/>
    </xf>
    <xf numFmtId="0" fontId="8" fillId="89" borderId="1" xfId="0" applyFont="1" applyFill="1" applyBorder="1" applyAlignment="1">
      <alignment horizontal="right" vertical="center"/>
    </xf>
    <xf numFmtId="0" fontId="8" fillId="90" borderId="1" xfId="0" applyFont="1" applyFill="1" applyBorder="1" applyAlignment="1">
      <alignment horizontal="right" vertical="center"/>
    </xf>
    <xf numFmtId="0" fontId="8" fillId="91" borderId="1" xfId="0" applyFont="1" applyFill="1" applyBorder="1" applyAlignment="1">
      <alignment horizontal="right" vertical="center"/>
    </xf>
    <xf numFmtId="0" fontId="7" fillId="92" borderId="1" xfId="0" applyFont="1" applyFill="1" applyBorder="1" applyAlignment="1">
      <alignment horizontal="right" vertical="center"/>
    </xf>
    <xf numFmtId="0" fontId="7" fillId="93" borderId="1" xfId="0" applyFont="1" applyFill="1" applyBorder="1" applyAlignment="1">
      <alignment horizontal="right" vertical="center"/>
    </xf>
    <xf numFmtId="0" fontId="7" fillId="94" borderId="1" xfId="0" applyFont="1" applyFill="1" applyBorder="1" applyAlignment="1">
      <alignment horizontal="right" vertical="center"/>
    </xf>
    <xf numFmtId="0" fontId="7" fillId="95" borderId="1" xfId="0" applyFont="1" applyFill="1" applyBorder="1" applyAlignment="1">
      <alignment horizontal="right" vertical="center"/>
    </xf>
    <xf numFmtId="0" fontId="8" fillId="96" borderId="1" xfId="0" applyFont="1" applyFill="1" applyBorder="1" applyAlignment="1">
      <alignment horizontal="right" vertical="center"/>
    </xf>
    <xf numFmtId="0" fontId="8" fillId="97" borderId="1" xfId="0" applyFont="1" applyFill="1" applyBorder="1" applyAlignment="1">
      <alignment horizontal="right" vertical="center"/>
    </xf>
    <xf numFmtId="0" fontId="8" fillId="98" borderId="1" xfId="0" applyFont="1" applyFill="1" applyBorder="1" applyAlignment="1">
      <alignment horizontal="right" vertical="center"/>
    </xf>
    <xf numFmtId="0" fontId="8" fillId="99" borderId="1" xfId="0" applyFont="1" applyFill="1" applyBorder="1" applyAlignment="1">
      <alignment horizontal="right" vertical="center"/>
    </xf>
    <xf numFmtId="0" fontId="8" fillId="100" borderId="1" xfId="0" applyFont="1" applyFill="1" applyBorder="1" applyAlignment="1">
      <alignment horizontal="right" vertical="center"/>
    </xf>
    <xf numFmtId="0" fontId="8" fillId="93" borderId="1" xfId="0" applyFont="1" applyFill="1" applyBorder="1" applyAlignment="1">
      <alignment horizontal="right" vertical="center"/>
    </xf>
    <xf numFmtId="0" fontId="7" fillId="101" borderId="1" xfId="0" applyFont="1" applyFill="1" applyBorder="1" applyAlignment="1">
      <alignment horizontal="right" vertical="center"/>
    </xf>
    <xf numFmtId="0" fontId="7" fillId="86" borderId="1" xfId="0" applyFont="1" applyFill="1" applyBorder="1" applyAlignment="1">
      <alignment horizontal="right" vertical="center"/>
    </xf>
    <xf numFmtId="0" fontId="7" fillId="87" borderId="1" xfId="0" applyFont="1" applyFill="1" applyBorder="1" applyAlignment="1">
      <alignment horizontal="right" vertical="center"/>
    </xf>
    <xf numFmtId="0" fontId="7" fillId="102" borderId="1" xfId="0" applyFont="1" applyFill="1" applyBorder="1" applyAlignment="1">
      <alignment horizontal="right" vertical="center"/>
    </xf>
    <xf numFmtId="0" fontId="8" fillId="103" borderId="1" xfId="0" applyFont="1" applyFill="1" applyBorder="1" applyAlignment="1">
      <alignment horizontal="right" vertical="center"/>
    </xf>
    <xf numFmtId="0" fontId="8" fillId="104" borderId="1" xfId="0" applyFont="1" applyFill="1" applyBorder="1" applyAlignment="1">
      <alignment horizontal="right" vertical="center"/>
    </xf>
    <xf numFmtId="0" fontId="8" fillId="105" borderId="1" xfId="0" applyFont="1" applyFill="1" applyBorder="1" applyAlignment="1">
      <alignment horizontal="right" vertical="center"/>
    </xf>
    <xf numFmtId="0" fontId="8" fillId="106" borderId="1" xfId="0" applyFont="1" applyFill="1" applyBorder="1" applyAlignment="1">
      <alignment horizontal="right" vertical="center"/>
    </xf>
    <xf numFmtId="0" fontId="7" fillId="107" borderId="1" xfId="0" applyFont="1" applyFill="1" applyBorder="1" applyAlignment="1">
      <alignment horizontal="right" vertical="center"/>
    </xf>
    <xf numFmtId="0" fontId="7" fillId="47" borderId="1" xfId="0" applyFont="1" applyFill="1" applyBorder="1" applyAlignment="1">
      <alignment horizontal="right" vertical="center"/>
    </xf>
    <xf numFmtId="0" fontId="7" fillId="108" borderId="1" xfId="0" applyFont="1" applyFill="1" applyBorder="1" applyAlignment="1">
      <alignment horizontal="right" vertical="center"/>
    </xf>
    <xf numFmtId="0" fontId="8" fillId="109" borderId="1" xfId="0" applyFont="1" applyFill="1" applyBorder="1" applyAlignment="1">
      <alignment horizontal="right" vertical="center"/>
    </xf>
    <xf numFmtId="0" fontId="8" fillId="110" borderId="1" xfId="0" applyFont="1" applyFill="1" applyBorder="1" applyAlignment="1">
      <alignment horizontal="right" vertical="center"/>
    </xf>
    <xf numFmtId="0" fontId="8" fillId="111" borderId="1" xfId="0" applyFont="1" applyFill="1" applyBorder="1" applyAlignment="1">
      <alignment horizontal="right" vertical="center"/>
    </xf>
    <xf numFmtId="0" fontId="7" fillId="112" borderId="1" xfId="0" applyFont="1" applyFill="1" applyBorder="1" applyAlignment="1">
      <alignment horizontal="right" vertical="center"/>
    </xf>
    <xf numFmtId="0" fontId="7" fillId="45" borderId="1" xfId="0" applyFont="1" applyFill="1" applyBorder="1" applyAlignment="1">
      <alignment horizontal="right" vertical="center"/>
    </xf>
    <xf numFmtId="0" fontId="7" fillId="46" borderId="1" xfId="0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27" fillId="0" borderId="0" xfId="0" applyFont="1" applyAlignment="1">
      <alignment vertical="center"/>
    </xf>
    <xf numFmtId="165" fontId="27" fillId="0" borderId="0" xfId="26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26" applyNumberFormat="1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14" fillId="0" borderId="0" xfId="0" applyFont="1"/>
    <xf numFmtId="10" fontId="5" fillId="0" borderId="0" xfId="0" applyNumberFormat="1" applyFont="1" applyAlignment="1">
      <alignment horizontal="right" vertical="center"/>
    </xf>
    <xf numFmtId="10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5" fontId="17" fillId="0" borderId="0" xfId="26" applyNumberFormat="1" applyFont="1" applyBorder="1" applyAlignment="1">
      <alignment vertical="center"/>
    </xf>
    <xf numFmtId="165" fontId="18" fillId="0" borderId="0" xfId="26" applyNumberFormat="1" applyFont="1" applyBorder="1" applyAlignment="1">
      <alignment vertical="center"/>
    </xf>
    <xf numFmtId="10" fontId="10" fillId="0" borderId="0" xfId="0" applyNumberFormat="1" applyFont="1" applyAlignment="1">
      <alignment horizontal="right" vertical="center"/>
    </xf>
    <xf numFmtId="165" fontId="10" fillId="0" borderId="0" xfId="26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0" fontId="26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29" fillId="0" borderId="0" xfId="0" applyFont="1"/>
    <xf numFmtId="0" fontId="30" fillId="0" borderId="0" xfId="24" applyFont="1" applyAlignment="1">
      <alignment vertical="center"/>
    </xf>
    <xf numFmtId="3" fontId="6" fillId="0" borderId="0" xfId="0" applyNumberFormat="1" applyFont="1"/>
    <xf numFmtId="4" fontId="6" fillId="0" borderId="0" xfId="0" applyNumberFormat="1" applyFont="1" applyAlignment="1">
      <alignment vertical="center"/>
    </xf>
    <xf numFmtId="0" fontId="13" fillId="0" borderId="0" xfId="24"/>
    <xf numFmtId="165" fontId="0" fillId="0" borderId="0" xfId="0" applyNumberFormat="1"/>
    <xf numFmtId="0" fontId="32" fillId="0" borderId="0" xfId="0" applyFont="1"/>
    <xf numFmtId="10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3" fontId="0" fillId="0" borderId="0" xfId="0" applyNumberFormat="1"/>
    <xf numFmtId="4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3" fontId="32" fillId="0" borderId="0" xfId="0" applyNumberFormat="1" applyFont="1"/>
    <xf numFmtId="3" fontId="5" fillId="0" borderId="0" xfId="0" applyNumberFormat="1" applyFont="1"/>
    <xf numFmtId="0" fontId="35" fillId="0" borderId="1" xfId="0" applyFont="1" applyBorder="1" applyAlignment="1">
      <alignment horizontal="left"/>
    </xf>
    <xf numFmtId="0" fontId="35" fillId="0" borderId="1" xfId="0" applyFont="1" applyBorder="1"/>
    <xf numFmtId="167" fontId="35" fillId="0" borderId="1" xfId="0" applyNumberFormat="1" applyFont="1" applyBorder="1"/>
    <xf numFmtId="3" fontId="33" fillId="0" borderId="0" xfId="0" applyNumberFormat="1" applyFont="1"/>
    <xf numFmtId="4" fontId="35" fillId="0" borderId="0" xfId="0" applyNumberFormat="1" applyFont="1" applyAlignment="1">
      <alignment vertical="center"/>
    </xf>
    <xf numFmtId="3" fontId="35" fillId="0" borderId="1" xfId="0" applyNumberFormat="1" applyFont="1" applyBorder="1"/>
    <xf numFmtId="0" fontId="35" fillId="0" borderId="0" xfId="0" applyFont="1"/>
    <xf numFmtId="166" fontId="35" fillId="0" borderId="1" xfId="0" applyNumberFormat="1" applyFont="1" applyBorder="1"/>
    <xf numFmtId="170" fontId="35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20" fontId="0" fillId="0" borderId="0" xfId="0" applyNumberFormat="1"/>
    <xf numFmtId="165" fontId="20" fillId="0" borderId="1" xfId="26" applyNumberFormat="1" applyFont="1" applyBorder="1"/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165" fontId="19" fillId="2" borderId="1" xfId="26" applyNumberFormat="1" applyFont="1" applyFill="1" applyBorder="1"/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166" fontId="17" fillId="2" borderId="1" xfId="4" applyNumberFormat="1" applyFont="1" applyFill="1" applyBorder="1" applyAlignment="1">
      <alignment horizontal="right" vertical="center"/>
    </xf>
    <xf numFmtId="0" fontId="38" fillId="0" borderId="0" xfId="1" applyFont="1"/>
    <xf numFmtId="0" fontId="19" fillId="2" borderId="1" xfId="0" applyFont="1" applyFill="1" applyBorder="1" applyAlignment="1">
      <alignment horizontal="center" vertical="center"/>
    </xf>
    <xf numFmtId="169" fontId="20" fillId="0" borderId="1" xfId="4" applyNumberFormat="1" applyFont="1" applyBorder="1" applyAlignment="1">
      <alignment horizontal="right" vertical="center"/>
    </xf>
    <xf numFmtId="166" fontId="20" fillId="0" borderId="1" xfId="4" applyNumberFormat="1" applyFont="1" applyBorder="1" applyAlignment="1">
      <alignment horizontal="right" vertical="center"/>
    </xf>
    <xf numFmtId="166" fontId="19" fillId="2" borderId="1" xfId="4" applyNumberFormat="1" applyFont="1" applyFill="1" applyBorder="1" applyAlignment="1">
      <alignment horizontal="right" vertical="center"/>
    </xf>
    <xf numFmtId="0" fontId="39" fillId="2" borderId="1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17" fontId="17" fillId="2" borderId="1" xfId="0" quotePrefix="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 wrapText="1"/>
    </xf>
    <xf numFmtId="3" fontId="33" fillId="2" borderId="1" xfId="0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vertical="center"/>
    </xf>
    <xf numFmtId="166" fontId="19" fillId="2" borderId="1" xfId="4" applyNumberFormat="1" applyFont="1" applyFill="1" applyBorder="1" applyAlignment="1">
      <alignment vertical="center"/>
    </xf>
    <xf numFmtId="0" fontId="33" fillId="2" borderId="1" xfId="0" applyFont="1" applyFill="1" applyBorder="1"/>
    <xf numFmtId="3" fontId="33" fillId="2" borderId="1" xfId="0" applyNumberFormat="1" applyFont="1" applyFill="1" applyBorder="1"/>
    <xf numFmtId="0" fontId="33" fillId="2" borderId="1" xfId="0" applyFont="1" applyFill="1" applyBorder="1" applyAlignment="1">
      <alignment vertical="center" wrapText="1"/>
    </xf>
    <xf numFmtId="0" fontId="34" fillId="2" borderId="1" xfId="0" applyFont="1" applyFill="1" applyBorder="1"/>
    <xf numFmtId="0" fontId="33" fillId="2" borderId="1" xfId="0" applyFont="1" applyFill="1" applyBorder="1" applyAlignment="1">
      <alignment horizontal="left"/>
    </xf>
    <xf numFmtId="0" fontId="33" fillId="2" borderId="1" xfId="0" applyFont="1" applyFill="1" applyBorder="1" applyAlignment="1">
      <alignment horizontal="right"/>
    </xf>
    <xf numFmtId="0" fontId="38" fillId="0" borderId="1" xfId="1" applyFont="1" applyBorder="1"/>
    <xf numFmtId="166" fontId="38" fillId="0" borderId="1" xfId="25" applyNumberFormat="1" applyFont="1" applyFill="1" applyBorder="1"/>
    <xf numFmtId="0" fontId="35" fillId="0" borderId="1" xfId="0" applyFont="1" applyBorder="1" applyAlignment="1">
      <alignment vertical="center"/>
    </xf>
    <xf numFmtId="166" fontId="35" fillId="0" borderId="1" xfId="0" applyNumberFormat="1" applyFont="1" applyBorder="1" applyAlignment="1">
      <alignment vertical="center"/>
    </xf>
    <xf numFmtId="0" fontId="38" fillId="0" borderId="1" xfId="0" applyFont="1" applyBorder="1" applyAlignment="1">
      <alignment vertical="center"/>
    </xf>
    <xf numFmtId="0" fontId="33" fillId="142" borderId="1" xfId="0" applyFont="1" applyFill="1" applyBorder="1" applyAlignment="1">
      <alignment vertical="center"/>
    </xf>
    <xf numFmtId="166" fontId="33" fillId="142" borderId="1" xfId="0" applyNumberFormat="1" applyFont="1" applyFill="1" applyBorder="1" applyAlignment="1">
      <alignment vertical="center"/>
    </xf>
    <xf numFmtId="0" fontId="33" fillId="142" borderId="1" xfId="0" applyFont="1" applyFill="1" applyBorder="1" applyAlignment="1">
      <alignment horizontal="center" vertical="center" wrapText="1"/>
    </xf>
    <xf numFmtId="165" fontId="0" fillId="0" borderId="0" xfId="26" applyNumberFormat="1" applyFont="1"/>
    <xf numFmtId="0" fontId="31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66" fontId="36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3" fillId="141" borderId="1" xfId="0" applyFont="1" applyFill="1" applyBorder="1" applyAlignment="1">
      <alignment horizontal="center" vertical="center" wrapText="1"/>
    </xf>
    <xf numFmtId="0" fontId="33" fillId="141" borderId="1" xfId="0" applyFont="1" applyFill="1" applyBorder="1" applyAlignment="1">
      <alignment vertical="center"/>
    </xf>
    <xf numFmtId="165" fontId="35" fillId="0" borderId="1" xfId="26" applyNumberFormat="1" applyFont="1" applyBorder="1"/>
    <xf numFmtId="0" fontId="25" fillId="0" borderId="0" xfId="0" applyFont="1" applyAlignment="1">
      <alignment vertical="center"/>
    </xf>
    <xf numFmtId="165" fontId="36" fillId="0" borderId="0" xfId="26" applyNumberFormat="1" applyFont="1" applyFill="1" applyBorder="1" applyAlignment="1">
      <alignment vertical="center"/>
    </xf>
    <xf numFmtId="166" fontId="25" fillId="0" borderId="0" xfId="0" applyNumberFormat="1" applyFont="1" applyAlignment="1">
      <alignment vertical="center"/>
    </xf>
    <xf numFmtId="3" fontId="38" fillId="0" borderId="1" xfId="0" applyNumberFormat="1" applyFont="1" applyBorder="1" applyAlignment="1">
      <alignment vertical="center"/>
    </xf>
    <xf numFmtId="165" fontId="38" fillId="0" borderId="1" xfId="26" applyNumberFormat="1" applyFont="1" applyBorder="1" applyAlignment="1">
      <alignment vertical="center"/>
    </xf>
    <xf numFmtId="0" fontId="21" fillId="0" borderId="1" xfId="1" applyFont="1" applyBorder="1" applyAlignment="1">
      <alignment horizontal="center" vertical="center"/>
    </xf>
    <xf numFmtId="0" fontId="19" fillId="2" borderId="1" xfId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/>
    </xf>
    <xf numFmtId="0" fontId="33" fillId="141" borderId="1" xfId="0" applyFont="1" applyFill="1" applyBorder="1" applyAlignment="1">
      <alignment horizontal="center" vertical="center"/>
    </xf>
    <xf numFmtId="0" fontId="33" fillId="141" borderId="1" xfId="0" applyFont="1" applyFill="1" applyBorder="1" applyAlignment="1">
      <alignment horizontal="center" vertical="center" wrapText="1"/>
    </xf>
    <xf numFmtId="165" fontId="8" fillId="45" borderId="1" xfId="0" applyNumberFormat="1" applyFont="1" applyFill="1" applyBorder="1" applyAlignment="1">
      <alignment horizontal="right" vertical="center" wrapText="1"/>
    </xf>
    <xf numFmtId="165" fontId="8" fillId="49" borderId="1" xfId="0" applyNumberFormat="1" applyFont="1" applyFill="1" applyBorder="1" applyAlignment="1">
      <alignment horizontal="right" vertical="center" wrapText="1"/>
    </xf>
    <xf numFmtId="165" fontId="8" fillId="51" borderId="1" xfId="0" applyNumberFormat="1" applyFont="1" applyFill="1" applyBorder="1" applyAlignment="1">
      <alignment horizontal="right" vertical="center" wrapText="1"/>
    </xf>
    <xf numFmtId="165" fontId="8" fillId="54" borderId="1" xfId="0" applyNumberFormat="1" applyFont="1" applyFill="1" applyBorder="1" applyAlignment="1">
      <alignment horizontal="right" vertical="center" wrapText="1"/>
    </xf>
    <xf numFmtId="165" fontId="7" fillId="58" borderId="1" xfId="0" applyNumberFormat="1" applyFont="1" applyFill="1" applyBorder="1" applyAlignment="1">
      <alignment horizontal="right" vertical="center" wrapText="1"/>
    </xf>
    <xf numFmtId="165" fontId="8" fillId="61" borderId="1" xfId="0" applyNumberFormat="1" applyFont="1" applyFill="1" applyBorder="1" applyAlignment="1">
      <alignment horizontal="right" vertical="center" wrapText="1"/>
    </xf>
    <xf numFmtId="165" fontId="8" fillId="65" borderId="1" xfId="0" applyNumberFormat="1" applyFont="1" applyFill="1" applyBorder="1" applyAlignment="1">
      <alignment horizontal="right" vertical="center" wrapText="1"/>
    </xf>
    <xf numFmtId="165" fontId="8" fillId="48" borderId="1" xfId="0" applyNumberFormat="1" applyFont="1" applyFill="1" applyBorder="1" applyAlignment="1">
      <alignment horizontal="right" vertical="center" wrapText="1"/>
    </xf>
    <xf numFmtId="165" fontId="8" fillId="68" borderId="1" xfId="0" applyNumberFormat="1" applyFont="1" applyFill="1" applyBorder="1" applyAlignment="1">
      <alignment horizontal="right" vertical="center" wrapText="1"/>
    </xf>
    <xf numFmtId="165" fontId="7" fillId="72" borderId="1" xfId="0" applyNumberFormat="1" applyFont="1" applyFill="1" applyBorder="1" applyAlignment="1">
      <alignment horizontal="right" vertical="center" wrapText="1"/>
    </xf>
    <xf numFmtId="165" fontId="8" fillId="76" borderId="1" xfId="0" applyNumberFormat="1" applyFont="1" applyFill="1" applyBorder="1" applyAlignment="1">
      <alignment horizontal="right" vertical="center" wrapText="1"/>
    </xf>
    <xf numFmtId="165" fontId="8" fillId="77" borderId="1" xfId="0" applyNumberFormat="1" applyFont="1" applyFill="1" applyBorder="1" applyAlignment="1">
      <alignment horizontal="right" vertical="center" wrapText="1"/>
    </xf>
    <xf numFmtId="165" fontId="8" fillId="78" borderId="1" xfId="0" applyNumberFormat="1" applyFont="1" applyFill="1" applyBorder="1" applyAlignment="1">
      <alignment horizontal="right" vertical="center" wrapText="1"/>
    </xf>
    <xf numFmtId="165" fontId="7" fillId="82" borderId="1" xfId="0" applyNumberFormat="1" applyFont="1" applyFill="1" applyBorder="1" applyAlignment="1">
      <alignment horizontal="right" vertical="center" wrapText="1"/>
    </xf>
    <xf numFmtId="165" fontId="8" fillId="56" borderId="1" xfId="0" applyNumberFormat="1" applyFont="1" applyFill="1" applyBorder="1" applyAlignment="1">
      <alignment horizontal="right" vertical="center" wrapText="1"/>
    </xf>
    <xf numFmtId="165" fontId="8" fillId="85" borderId="1" xfId="0" applyNumberFormat="1" applyFont="1" applyFill="1" applyBorder="1" applyAlignment="1">
      <alignment horizontal="right" vertical="center" wrapText="1"/>
    </xf>
    <xf numFmtId="165" fontId="8" fillId="52" borderId="1" xfId="0" applyNumberFormat="1" applyFont="1" applyFill="1" applyBorder="1" applyAlignment="1">
      <alignment horizontal="right" vertical="center" wrapText="1"/>
    </xf>
    <xf numFmtId="165" fontId="7" fillId="70" borderId="1" xfId="0" applyNumberFormat="1" applyFont="1" applyFill="1" applyBorder="1" applyAlignment="1">
      <alignment horizontal="right" vertical="center" wrapText="1"/>
    </xf>
    <xf numFmtId="165" fontId="7" fillId="42" borderId="1" xfId="0" applyNumberFormat="1" applyFont="1" applyFill="1" applyBorder="1" applyAlignment="1">
      <alignment horizontal="right" vertical="center"/>
    </xf>
  </cellXfs>
  <cellStyles count="27">
    <cellStyle name="Collegamento ipertestuale" xfId="24" builtinId="8"/>
    <cellStyle name="Collegamento ipertestuale 2" xfId="9" xr:uid="{B3034231-F3E5-4379-BA70-0EC83DDDD0D0}"/>
    <cellStyle name="Migliaia" xfId="25" builtinId="3"/>
    <cellStyle name="Migliaia 2" xfId="4" xr:uid="{C0AED19D-3C67-46B5-AC5C-9EA0B3EED5D1}"/>
    <cellStyle name="Migliaia 2 2" xfId="5" xr:uid="{17E18ECE-7C79-4F7A-B11F-71DD4A72F899}"/>
    <cellStyle name="Migliaia 2 2 2" xfId="18" xr:uid="{220806A9-693A-4FAD-B737-1EC3CE38B43F}"/>
    <cellStyle name="Migliaia 2 3" xfId="11" xr:uid="{D623E779-E4C4-4B6D-8426-0C0BF207E038}"/>
    <cellStyle name="Migliaia 2 3 2" xfId="22" xr:uid="{DDFAA683-143F-43D6-94D2-2EC5401738B2}"/>
    <cellStyle name="Migliaia 2 4" xfId="12" xr:uid="{09BBF3B2-E8F2-4BE5-8E3D-951902C5EF26}"/>
    <cellStyle name="Migliaia 2 4 2" xfId="23" xr:uid="{49FA0DB5-5066-4A43-8565-A1FB9FD063FF}"/>
    <cellStyle name="Migliaia 2 5" xfId="17" xr:uid="{5774A15C-EC0A-40E2-96B1-94AAB88538CE}"/>
    <cellStyle name="Migliaia 3" xfId="6" xr:uid="{BBBE3C49-8CCC-4C9A-ACC6-5CDB369C2DEC}"/>
    <cellStyle name="Migliaia 3 2" xfId="19" xr:uid="{B1F22F25-3239-485C-A8AC-EB60C6E721F5}"/>
    <cellStyle name="Migliaia 4" xfId="10" xr:uid="{950FAE1C-BFCF-4C8A-AF53-25D85CA5ABD4}"/>
    <cellStyle name="Migliaia 4 2" xfId="21" xr:uid="{E6F3EA9C-681C-4D56-A1C5-1EF271ECE1BC}"/>
    <cellStyle name="Migliaia 5" xfId="13" xr:uid="{21A87B5C-3566-4D82-A8DE-1215C11FBE0B}"/>
    <cellStyle name="Migliaia 5 2" xfId="16" xr:uid="{0C30DD9F-1015-4EFF-AA1E-C06EAA3718AD}"/>
    <cellStyle name="Normale" xfId="0" builtinId="0"/>
    <cellStyle name="Normale 2" xfId="1" xr:uid="{00B2CC7A-A6CE-42EC-A89B-D9B4BA49890A}"/>
    <cellStyle name="Normale 3" xfId="2" xr:uid="{25DDBC8B-3503-4E50-818D-2AC2C73F364E}"/>
    <cellStyle name="Normale 4" xfId="14" xr:uid="{B3FC1DFE-8669-418E-81B0-BAE0F35F1B30}"/>
    <cellStyle name="Normale 4 3 2" xfId="7" xr:uid="{AD5E3DC4-4810-43B6-B0D8-96EB8EBBAADA}"/>
    <cellStyle name="Normale 4 3 2 2" xfId="20" xr:uid="{33C0338A-DDA2-4236-B0F0-E2740D464995}"/>
    <cellStyle name="Percentuale" xfId="26" builtinId="5"/>
    <cellStyle name="Percentuale 2" xfId="3" xr:uid="{BAF81FBB-4F28-4603-AA9D-FCE75142FDBD}"/>
    <cellStyle name="Percentuale 2 2 2" xfId="8" xr:uid="{63A7CC71-E45E-418F-8FE0-7706FDF4C7DE}"/>
    <cellStyle name="Percentuale 3" xfId="15" xr:uid="{576F5EBA-BA5E-4EC6-AE78-4A841335E6DB}"/>
  </cellStyles>
  <dxfs count="0"/>
  <tableStyles count="0" defaultTableStyle="TableStyleMedium2" defaultPivotStyle="PivotStyleLight16"/>
  <colors>
    <mruColors>
      <color rgb="FFDEEAF6"/>
      <color rgb="FFFC8604"/>
      <color rgb="FF3C7E24"/>
      <color rgb="FF0070C0"/>
      <color rgb="FFC00000"/>
      <color rgb="FF3D8124"/>
      <color rgb="FF215F9A"/>
      <color rgb="FFEF6E03"/>
      <color rgb="FFC0E6F5"/>
      <color rgb="FFE91E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1.3.1'!$B$30</c:f>
              <c:strCache>
                <c:ptCount val="1"/>
                <c:pt idx="0">
                  <c:v>2018/19</c:v>
                </c:pt>
              </c:strCache>
            </c:strRef>
          </c:tx>
          <c:spPr>
            <a:solidFill>
              <a:srgbClr val="215F9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1.3.1'!$A$31:$A$45</c:f>
              <c:strCache>
                <c:ptCount val="15"/>
                <c:pt idx="0">
                  <c:v>Scienze motorie e sportive</c:v>
                </c:pt>
                <c:pt idx="1">
                  <c:v>Informatica e tecnologie ICT</c:v>
                </c:pt>
                <c:pt idx="2">
                  <c:v>Psicologico </c:v>
                </c:pt>
                <c:pt idx="3">
                  <c:v>Educazione e formazione</c:v>
                </c:pt>
                <c:pt idx="4">
                  <c:v>Giuridico </c:v>
                </c:pt>
                <c:pt idx="5">
                  <c:v>Arte e design </c:v>
                </c:pt>
                <c:pt idx="6">
                  <c:v>Linguistico </c:v>
                </c:pt>
                <c:pt idx="7">
                  <c:v>Agrario-forestale e veterinario </c:v>
                </c:pt>
                <c:pt idx="8">
                  <c:v>Architettura e ingegneria civile</c:v>
                </c:pt>
                <c:pt idx="9">
                  <c:v>Letterario-umanistico </c:v>
                </c:pt>
                <c:pt idx="10">
                  <c:v>Politico-sociale e comunicazione</c:v>
                </c:pt>
                <c:pt idx="11">
                  <c:v>Economico </c:v>
                </c:pt>
                <c:pt idx="12">
                  <c:v>Ingegneria industriale e dell'informazione</c:v>
                </c:pt>
                <c:pt idx="13">
                  <c:v>Scientifico </c:v>
                </c:pt>
                <c:pt idx="14">
                  <c:v>Medico-sanitario e farmaceutico</c:v>
                </c:pt>
              </c:strCache>
            </c:strRef>
          </c:cat>
          <c:val>
            <c:numRef>
              <c:f>'fig. 1.3.1'!$B$31:$B$45</c:f>
              <c:numCache>
                <c:formatCode>_-* #,##0_-;\-* #,##0_-;_-* "-"??_-;_-@_-</c:formatCode>
                <c:ptCount val="15"/>
                <c:pt idx="0">
                  <c:v>61</c:v>
                </c:pt>
                <c:pt idx="1">
                  <c:v>94</c:v>
                </c:pt>
                <c:pt idx="2">
                  <c:v>128</c:v>
                </c:pt>
                <c:pt idx="3">
                  <c:v>136</c:v>
                </c:pt>
                <c:pt idx="4">
                  <c:v>127</c:v>
                </c:pt>
                <c:pt idx="5">
                  <c:v>159</c:v>
                </c:pt>
                <c:pt idx="6">
                  <c:v>173</c:v>
                </c:pt>
                <c:pt idx="7">
                  <c:v>205</c:v>
                </c:pt>
                <c:pt idx="8">
                  <c:v>274</c:v>
                </c:pt>
                <c:pt idx="9">
                  <c:v>281</c:v>
                </c:pt>
                <c:pt idx="10">
                  <c:v>365</c:v>
                </c:pt>
                <c:pt idx="11">
                  <c:v>480</c:v>
                </c:pt>
                <c:pt idx="12">
                  <c:v>567</c:v>
                </c:pt>
                <c:pt idx="13">
                  <c:v>745</c:v>
                </c:pt>
                <c:pt idx="14">
                  <c:v>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C3-4459-A9A1-15EAD7524A8B}"/>
            </c:ext>
          </c:extLst>
        </c:ser>
        <c:ser>
          <c:idx val="1"/>
          <c:order val="1"/>
          <c:tx>
            <c:strRef>
              <c:f>'fig. 1.3.1'!$C$30</c:f>
              <c:strCache>
                <c:ptCount val="1"/>
                <c:pt idx="0">
                  <c:v>2024/25</c:v>
                </c:pt>
              </c:strCache>
            </c:strRef>
          </c:tx>
          <c:spPr>
            <a:solidFill>
              <a:srgbClr val="EF6E0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1.3.1'!$A$31:$A$45</c:f>
              <c:strCache>
                <c:ptCount val="15"/>
                <c:pt idx="0">
                  <c:v>Scienze motorie e sportive</c:v>
                </c:pt>
                <c:pt idx="1">
                  <c:v>Informatica e tecnologie ICT</c:v>
                </c:pt>
                <c:pt idx="2">
                  <c:v>Psicologico </c:v>
                </c:pt>
                <c:pt idx="3">
                  <c:v>Educazione e formazione</c:v>
                </c:pt>
                <c:pt idx="4">
                  <c:v>Giuridico </c:v>
                </c:pt>
                <c:pt idx="5">
                  <c:v>Arte e design </c:v>
                </c:pt>
                <c:pt idx="6">
                  <c:v>Linguistico </c:v>
                </c:pt>
                <c:pt idx="7">
                  <c:v>Agrario-forestale e veterinario </c:v>
                </c:pt>
                <c:pt idx="8">
                  <c:v>Architettura e ingegneria civile</c:v>
                </c:pt>
                <c:pt idx="9">
                  <c:v>Letterario-umanistico </c:v>
                </c:pt>
                <c:pt idx="10">
                  <c:v>Politico-sociale e comunicazione</c:v>
                </c:pt>
                <c:pt idx="11">
                  <c:v>Economico </c:v>
                </c:pt>
                <c:pt idx="12">
                  <c:v>Ingegneria industriale e dell'informazione</c:v>
                </c:pt>
                <c:pt idx="13">
                  <c:v>Scientifico </c:v>
                </c:pt>
                <c:pt idx="14">
                  <c:v>Medico-sanitario e farmaceutico</c:v>
                </c:pt>
              </c:strCache>
            </c:strRef>
          </c:cat>
          <c:val>
            <c:numRef>
              <c:f>'fig. 1.3.1'!$C$31:$C$45</c:f>
              <c:numCache>
                <c:formatCode>_-* #,##0_-;\-* #,##0_-;_-* "-"??_-;_-@_-</c:formatCode>
                <c:ptCount val="15"/>
                <c:pt idx="0">
                  <c:v>83</c:v>
                </c:pt>
                <c:pt idx="1">
                  <c:v>139</c:v>
                </c:pt>
                <c:pt idx="2">
                  <c:v>158</c:v>
                </c:pt>
                <c:pt idx="3">
                  <c:v>166</c:v>
                </c:pt>
                <c:pt idx="4">
                  <c:v>175</c:v>
                </c:pt>
                <c:pt idx="5">
                  <c:v>185</c:v>
                </c:pt>
                <c:pt idx="6">
                  <c:v>194</c:v>
                </c:pt>
                <c:pt idx="7">
                  <c:v>250</c:v>
                </c:pt>
                <c:pt idx="8">
                  <c:v>309</c:v>
                </c:pt>
                <c:pt idx="9">
                  <c:v>309</c:v>
                </c:pt>
                <c:pt idx="10">
                  <c:v>438</c:v>
                </c:pt>
                <c:pt idx="11">
                  <c:v>578</c:v>
                </c:pt>
                <c:pt idx="12">
                  <c:v>675</c:v>
                </c:pt>
                <c:pt idx="13">
                  <c:v>861</c:v>
                </c:pt>
                <c:pt idx="14">
                  <c:v>1128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C3-4459-A9A1-15EAD7524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74510575"/>
        <c:axId val="374522095"/>
      </c:barChart>
      <c:catAx>
        <c:axId val="3745105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74522095"/>
        <c:crosses val="autoZero"/>
        <c:auto val="1"/>
        <c:lblAlgn val="ctr"/>
        <c:lblOffset val="100"/>
        <c:noMultiLvlLbl val="0"/>
      </c:catAx>
      <c:valAx>
        <c:axId val="374522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74510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1.3.2'!$B$27</c:f>
              <c:strCache>
                <c:ptCount val="1"/>
                <c:pt idx="0">
                  <c:v>Università statali</c:v>
                </c:pt>
              </c:strCache>
            </c:strRef>
          </c:tx>
          <c:spPr>
            <a:solidFill>
              <a:srgbClr val="215F9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1.3.2'!$A$28:$A$31</c:f>
              <c:strCache>
                <c:ptCount val="4"/>
                <c:pt idx="0">
                  <c:v>Artistica, Letteraria ed Educazione</c:v>
                </c:pt>
                <c:pt idx="1">
                  <c:v>Economica, Giuridica e Sociale</c:v>
                </c:pt>
                <c:pt idx="2">
                  <c:v>Sanitaria e Agro-Veterinaria</c:v>
                </c:pt>
                <c:pt idx="3">
                  <c:v>STEM</c:v>
                </c:pt>
              </c:strCache>
            </c:strRef>
          </c:cat>
          <c:val>
            <c:numRef>
              <c:f>'fig. 1.3.2'!$B$28:$B$31</c:f>
              <c:numCache>
                <c:formatCode>General</c:formatCode>
                <c:ptCount val="4"/>
                <c:pt idx="0">
                  <c:v>86</c:v>
                </c:pt>
                <c:pt idx="1">
                  <c:v>204</c:v>
                </c:pt>
                <c:pt idx="2">
                  <c:v>202</c:v>
                </c:pt>
                <c:pt idx="3">
                  <c:v>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64-4D6B-91C8-FF536397D7FB}"/>
            </c:ext>
          </c:extLst>
        </c:ser>
        <c:ser>
          <c:idx val="1"/>
          <c:order val="1"/>
          <c:tx>
            <c:strRef>
              <c:f>'fig. 1.3.2'!$C$27</c:f>
              <c:strCache>
                <c:ptCount val="1"/>
                <c:pt idx="0">
                  <c:v>Università non statali</c:v>
                </c:pt>
              </c:strCache>
            </c:strRef>
          </c:tx>
          <c:spPr>
            <a:solidFill>
              <a:srgbClr val="FC860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1.3.2'!$A$28:$A$31</c:f>
              <c:strCache>
                <c:ptCount val="4"/>
                <c:pt idx="0">
                  <c:v>Artistica, Letteraria ed Educazione</c:v>
                </c:pt>
                <c:pt idx="1">
                  <c:v>Economica, Giuridica e Sociale</c:v>
                </c:pt>
                <c:pt idx="2">
                  <c:v>Sanitaria e Agro-Veterinaria</c:v>
                </c:pt>
                <c:pt idx="3">
                  <c:v>STEM</c:v>
                </c:pt>
              </c:strCache>
            </c:strRef>
          </c:cat>
          <c:val>
            <c:numRef>
              <c:f>'fig. 1.3.2'!$C$28:$C$31</c:f>
              <c:numCache>
                <c:formatCode>General</c:formatCode>
                <c:ptCount val="4"/>
                <c:pt idx="0">
                  <c:v>4</c:v>
                </c:pt>
                <c:pt idx="1">
                  <c:v>28</c:v>
                </c:pt>
                <c:pt idx="2">
                  <c:v>34</c:v>
                </c:pt>
                <c:pt idx="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64-4D6B-91C8-FF536397D7FB}"/>
            </c:ext>
          </c:extLst>
        </c:ser>
        <c:ser>
          <c:idx val="2"/>
          <c:order val="2"/>
          <c:tx>
            <c:strRef>
              <c:f>'fig. 1.3.2'!$D$27</c:f>
              <c:strCache>
                <c:ptCount val="1"/>
                <c:pt idx="0">
                  <c:v>Università telematiche</c:v>
                </c:pt>
              </c:strCache>
            </c:strRef>
          </c:tx>
          <c:spPr>
            <a:solidFill>
              <a:srgbClr val="3D812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1.3.2'!$A$28:$A$31</c:f>
              <c:strCache>
                <c:ptCount val="4"/>
                <c:pt idx="0">
                  <c:v>Artistica, Letteraria ed Educazione</c:v>
                </c:pt>
                <c:pt idx="1">
                  <c:v>Economica, Giuridica e Sociale</c:v>
                </c:pt>
                <c:pt idx="2">
                  <c:v>Sanitaria e Agro-Veterinaria</c:v>
                </c:pt>
                <c:pt idx="3">
                  <c:v>STEM</c:v>
                </c:pt>
              </c:strCache>
            </c:strRef>
          </c:cat>
          <c:val>
            <c:numRef>
              <c:f>'fig. 1.3.2'!$D$28:$D$31</c:f>
              <c:numCache>
                <c:formatCode>General</c:formatCode>
                <c:ptCount val="4"/>
                <c:pt idx="0">
                  <c:v>15</c:v>
                </c:pt>
                <c:pt idx="1">
                  <c:v>17</c:v>
                </c:pt>
                <c:pt idx="2">
                  <c:v>4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64-4D6B-91C8-FF536397D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74384"/>
        <c:axId val="40683504"/>
      </c:barChart>
      <c:lineChart>
        <c:grouping val="standard"/>
        <c:varyColors val="0"/>
        <c:ser>
          <c:idx val="3"/>
          <c:order val="3"/>
          <c:tx>
            <c:strRef>
              <c:f>'fig. 1.3.2'!$E$27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1.3.2'!$A$28:$A$31</c:f>
              <c:strCache>
                <c:ptCount val="4"/>
                <c:pt idx="0">
                  <c:v>Artistica, Letteraria ed Educazione</c:v>
                </c:pt>
                <c:pt idx="1">
                  <c:v>Economica, Giuridica e Sociale</c:v>
                </c:pt>
                <c:pt idx="2">
                  <c:v>Sanitaria e Agro-Veterinaria</c:v>
                </c:pt>
                <c:pt idx="3">
                  <c:v>STEM</c:v>
                </c:pt>
              </c:strCache>
            </c:strRef>
          </c:cat>
          <c:val>
            <c:numRef>
              <c:f>'fig. 1.3.2'!$E$28:$E$31</c:f>
              <c:numCache>
                <c:formatCode>_(* #,##0_);_(* \(#,##0\);_(* "-"??_);_(@_)</c:formatCode>
                <c:ptCount val="4"/>
                <c:pt idx="0">
                  <c:v>105</c:v>
                </c:pt>
                <c:pt idx="1">
                  <c:v>249</c:v>
                </c:pt>
                <c:pt idx="2" formatCode="General">
                  <c:v>240</c:v>
                </c:pt>
                <c:pt idx="3" formatCode="General">
                  <c:v>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64-4D6B-91C8-FF536397D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74384"/>
        <c:axId val="40683504"/>
      </c:lineChart>
      <c:catAx>
        <c:axId val="4067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0683504"/>
        <c:crosses val="autoZero"/>
        <c:auto val="1"/>
        <c:lblAlgn val="ctr"/>
        <c:lblOffset val="100"/>
        <c:noMultiLvlLbl val="0"/>
      </c:catAx>
      <c:valAx>
        <c:axId val="4068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067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1.3.3'!$B$39</c:f>
              <c:strCache>
                <c:ptCount val="1"/>
                <c:pt idx="0">
                  <c:v>Statali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1.3.3'!$A$44,'fig. 1.3.3'!$A$49,'fig. 1.3.3'!$A$53,'fig. 1.3.3'!$A$58)</c:f>
              <c:strCache>
                <c:ptCount val="4"/>
                <c:pt idx="0">
                  <c:v>Area artistica, letteraria ed educazione</c:v>
                </c:pt>
                <c:pt idx="1">
                  <c:v>Area economica, giuridica e sociale</c:v>
                </c:pt>
                <c:pt idx="2">
                  <c:v>Area sanitaria e agro-veterinaria</c:v>
                </c:pt>
                <c:pt idx="3">
                  <c:v>Area STEM</c:v>
                </c:pt>
              </c:strCache>
            </c:strRef>
          </c:cat>
          <c:val>
            <c:numRef>
              <c:f>('fig. 1.3.3'!$B$44,'fig. 1.3.3'!$B$49,'fig. 1.3.3'!$B$53,'fig. 1.3.3'!$B$58)</c:f>
              <c:numCache>
                <c:formatCode>#,##0</c:formatCode>
                <c:ptCount val="4"/>
                <c:pt idx="0">
                  <c:v>4055</c:v>
                </c:pt>
                <c:pt idx="1">
                  <c:v>17374</c:v>
                </c:pt>
                <c:pt idx="2">
                  <c:v>14327</c:v>
                </c:pt>
                <c:pt idx="3">
                  <c:v>15419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D1-4846-A469-E76C39693CD3}"/>
            </c:ext>
          </c:extLst>
        </c:ser>
        <c:ser>
          <c:idx val="1"/>
          <c:order val="1"/>
          <c:tx>
            <c:strRef>
              <c:f>'fig. 1.3.3'!$C$39</c:f>
              <c:strCache>
                <c:ptCount val="1"/>
                <c:pt idx="0">
                  <c:v>Non statali</c:v>
                </c:pt>
              </c:strCache>
            </c:strRef>
          </c:tx>
          <c:spPr>
            <a:solidFill>
              <a:srgbClr val="FC8604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8.01626111959821E-2"/>
                  <c:y val="1.3440666758669872E-2"/>
                </c:manualLayout>
              </c:layout>
              <c:numFmt formatCode="#,##0_ ;[Red]\-#,##0\ 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D1-4846-A469-E76C39693CD3}"/>
                </c:ext>
              </c:extLst>
            </c:dLbl>
            <c:dLbl>
              <c:idx val="18"/>
              <c:layout>
                <c:manualLayout>
                  <c:x val="-8.232916825533317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8D1-4846-A469-E76C39693CD3}"/>
                </c:ext>
              </c:extLst>
            </c:dLbl>
            <c:numFmt formatCode="#,##0_ ;[Red]\-#,##0\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1.3.3'!$A$44,'fig. 1.3.3'!$A$49,'fig. 1.3.3'!$A$53,'fig. 1.3.3'!$A$58)</c:f>
              <c:strCache>
                <c:ptCount val="4"/>
                <c:pt idx="0">
                  <c:v>Area artistica, letteraria ed educazione</c:v>
                </c:pt>
                <c:pt idx="1">
                  <c:v>Area economica, giuridica e sociale</c:v>
                </c:pt>
                <c:pt idx="2">
                  <c:v>Area sanitaria e agro-veterinaria</c:v>
                </c:pt>
                <c:pt idx="3">
                  <c:v>Area STEM</c:v>
                </c:pt>
              </c:strCache>
            </c:strRef>
          </c:cat>
          <c:val>
            <c:numRef>
              <c:f>('fig. 1.3.3'!$C$44,'fig. 1.3.3'!$C$49,'fig. 1.3.3'!$C$53,'fig. 1.3.3'!$C$58)</c:f>
              <c:numCache>
                <c:formatCode>#,##0</c:formatCode>
                <c:ptCount val="4"/>
                <c:pt idx="0">
                  <c:v>-820</c:v>
                </c:pt>
                <c:pt idx="1">
                  <c:v>3538</c:v>
                </c:pt>
                <c:pt idx="2">
                  <c:v>3691</c:v>
                </c:pt>
                <c:pt idx="3">
                  <c:v>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1-4846-A469-E76C39693CD3}"/>
            </c:ext>
          </c:extLst>
        </c:ser>
        <c:ser>
          <c:idx val="2"/>
          <c:order val="2"/>
          <c:tx>
            <c:strRef>
              <c:f>'fig. 1.3.3'!$D$39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3C7E2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1.3.3'!$A$44,'fig. 1.3.3'!$A$49,'fig. 1.3.3'!$A$53,'fig. 1.3.3'!$A$58)</c:f>
              <c:strCache>
                <c:ptCount val="4"/>
                <c:pt idx="0">
                  <c:v>Area artistica, letteraria ed educazione</c:v>
                </c:pt>
                <c:pt idx="1">
                  <c:v>Area economica, giuridica e sociale</c:v>
                </c:pt>
                <c:pt idx="2">
                  <c:v>Area sanitaria e agro-veterinaria</c:v>
                </c:pt>
                <c:pt idx="3">
                  <c:v>Area STEM</c:v>
                </c:pt>
              </c:strCache>
            </c:strRef>
          </c:cat>
          <c:val>
            <c:numRef>
              <c:f>('fig. 1.3.3'!$D$44,'fig. 1.3.3'!$D$49,'fig. 1.3.3'!$D$53,'fig. 1.3.3'!$D$58)</c:f>
              <c:numCache>
                <c:formatCode>#,##0</c:formatCode>
                <c:ptCount val="4"/>
                <c:pt idx="0">
                  <c:v>13471</c:v>
                </c:pt>
                <c:pt idx="1">
                  <c:v>20255</c:v>
                </c:pt>
                <c:pt idx="2">
                  <c:v>9281</c:v>
                </c:pt>
                <c:pt idx="3">
                  <c:v>10986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1-4846-A469-E76C39693C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720487040"/>
        <c:axId val="720488960"/>
      </c:barChart>
      <c:lineChart>
        <c:grouping val="standard"/>
        <c:varyColors val="0"/>
        <c:ser>
          <c:idx val="3"/>
          <c:order val="3"/>
          <c:tx>
            <c:strRef>
              <c:f>'fig. 1.3.3'!$E$39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1.3.3'!$A$44,'fig. 1.3.3'!$A$49,'fig. 1.3.3'!$A$53,'fig. 1.3.3'!$A$58)</c:f>
              <c:strCache>
                <c:ptCount val="4"/>
                <c:pt idx="0">
                  <c:v>Area artistica, letteraria ed educazione</c:v>
                </c:pt>
                <c:pt idx="1">
                  <c:v>Area economica, giuridica e sociale</c:v>
                </c:pt>
                <c:pt idx="2">
                  <c:v>Area sanitaria e agro-veterinaria</c:v>
                </c:pt>
                <c:pt idx="3">
                  <c:v>Area STEM</c:v>
                </c:pt>
              </c:strCache>
            </c:strRef>
          </c:cat>
          <c:val>
            <c:numRef>
              <c:f>('fig. 1.3.3'!$E$44,'fig. 1.3.3'!$E$49,'fig. 1.3.3'!$E$53,'fig. 1.3.3'!$E$58)</c:f>
              <c:numCache>
                <c:formatCode>#,##0</c:formatCode>
                <c:ptCount val="4"/>
                <c:pt idx="0">
                  <c:v>16706</c:v>
                </c:pt>
                <c:pt idx="1">
                  <c:v>41167</c:v>
                </c:pt>
                <c:pt idx="2">
                  <c:v>27299</c:v>
                </c:pt>
                <c:pt idx="3">
                  <c:v>27012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D1-4846-A469-E76C39693C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0487040"/>
        <c:axId val="720488960"/>
      </c:lineChart>
      <c:catAx>
        <c:axId val="72048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20488960"/>
        <c:crosses val="autoZero"/>
        <c:auto val="1"/>
        <c:lblAlgn val="ctr"/>
        <c:lblOffset val="100"/>
        <c:noMultiLvlLbl val="0"/>
      </c:catAx>
      <c:valAx>
        <c:axId val="720488960"/>
        <c:scaling>
          <c:orientation val="minMax"/>
          <c:min val="-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2048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 1.3.4'!$B$23</c:f>
              <c:strCache>
                <c:ptCount val="1"/>
                <c:pt idx="0">
                  <c:v>≤ 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1.3.4'!$A$24:$A$27</c:f>
              <c:strCache>
                <c:ptCount val="4"/>
                <c:pt idx="0">
                  <c:v> Statali </c:v>
                </c:pt>
                <c:pt idx="1">
                  <c:v> Non statali </c:v>
                </c:pt>
                <c:pt idx="2">
                  <c:v> Telematiche </c:v>
                </c:pt>
                <c:pt idx="3">
                  <c:v> Totale </c:v>
                </c:pt>
              </c:strCache>
            </c:strRef>
          </c:cat>
          <c:val>
            <c:numRef>
              <c:f>'fig. 1.3.4'!$B$24:$B$27</c:f>
              <c:numCache>
                <c:formatCode>0.0%</c:formatCode>
                <c:ptCount val="4"/>
                <c:pt idx="0">
                  <c:v>5.665945307889042E-2</c:v>
                </c:pt>
                <c:pt idx="1">
                  <c:v>7.1078431372549017E-2</c:v>
                </c:pt>
                <c:pt idx="2">
                  <c:v>5.0955414012738856E-2</c:v>
                </c:pt>
                <c:pt idx="3">
                  <c:v>5.7542492917847028E-2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3-481E-8957-B3EE1864D609}"/>
            </c:ext>
          </c:extLst>
        </c:ser>
        <c:ser>
          <c:idx val="1"/>
          <c:order val="1"/>
          <c:tx>
            <c:strRef>
              <c:f>'fig. 1.3.4'!$C$23</c:f>
              <c:strCache>
                <c:ptCount val="1"/>
                <c:pt idx="0">
                  <c:v>11-50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1.3.4'!$A$24:$A$27</c:f>
              <c:strCache>
                <c:ptCount val="4"/>
                <c:pt idx="0">
                  <c:v> Statali </c:v>
                </c:pt>
                <c:pt idx="1">
                  <c:v> Non statali </c:v>
                </c:pt>
                <c:pt idx="2">
                  <c:v> Telematiche </c:v>
                </c:pt>
                <c:pt idx="3">
                  <c:v> Totale </c:v>
                </c:pt>
              </c:strCache>
            </c:strRef>
          </c:cat>
          <c:val>
            <c:numRef>
              <c:f>'fig. 1.3.4'!$C$24:$C$27</c:f>
              <c:numCache>
                <c:formatCode>0.0%</c:formatCode>
                <c:ptCount val="4"/>
                <c:pt idx="0">
                  <c:v>0.4312413928782215</c:v>
                </c:pt>
                <c:pt idx="1">
                  <c:v>0.38725490196078433</c:v>
                </c:pt>
                <c:pt idx="2">
                  <c:v>0.10828025477707007</c:v>
                </c:pt>
                <c:pt idx="3">
                  <c:v>0.41908640226628896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F3-481E-8957-B3EE1864D609}"/>
            </c:ext>
          </c:extLst>
        </c:ser>
        <c:ser>
          <c:idx val="2"/>
          <c:order val="2"/>
          <c:tx>
            <c:strRef>
              <c:f>'fig. 1.3.4'!$D$23</c:f>
              <c:strCache>
                <c:ptCount val="1"/>
                <c:pt idx="0">
                  <c:v>51-100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1.3.4'!$A$24:$A$27</c:f>
              <c:strCache>
                <c:ptCount val="4"/>
                <c:pt idx="0">
                  <c:v> Statali </c:v>
                </c:pt>
                <c:pt idx="1">
                  <c:v> Non statali </c:v>
                </c:pt>
                <c:pt idx="2">
                  <c:v> Telematiche </c:v>
                </c:pt>
                <c:pt idx="3">
                  <c:v> Totale </c:v>
                </c:pt>
              </c:strCache>
            </c:strRef>
          </c:cat>
          <c:val>
            <c:numRef>
              <c:f>'fig. 1.3.4'!$D$24:$D$27</c:f>
              <c:numCache>
                <c:formatCode>0.0%</c:formatCode>
                <c:ptCount val="4"/>
                <c:pt idx="0">
                  <c:v>0.22250639386189258</c:v>
                </c:pt>
                <c:pt idx="1">
                  <c:v>0.22794117647058823</c:v>
                </c:pt>
                <c:pt idx="2">
                  <c:v>0.11464968152866242</c:v>
                </c:pt>
                <c:pt idx="3">
                  <c:v>0.21990084985835695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F3-481E-8957-B3EE1864D609}"/>
            </c:ext>
          </c:extLst>
        </c:ser>
        <c:ser>
          <c:idx val="3"/>
          <c:order val="3"/>
          <c:tx>
            <c:strRef>
              <c:f>'fig. 1.3.4'!$E$23</c:f>
              <c:strCache>
                <c:ptCount val="1"/>
                <c:pt idx="0">
                  <c:v>101-200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1.3.4'!$A$24:$A$27</c:f>
              <c:strCache>
                <c:ptCount val="4"/>
                <c:pt idx="0">
                  <c:v> Statali </c:v>
                </c:pt>
                <c:pt idx="1">
                  <c:v> Non statali </c:v>
                </c:pt>
                <c:pt idx="2">
                  <c:v> Telematiche </c:v>
                </c:pt>
                <c:pt idx="3">
                  <c:v> Totale </c:v>
                </c:pt>
              </c:strCache>
            </c:strRef>
          </c:cat>
          <c:val>
            <c:numRef>
              <c:f>'fig. 1.3.4'!$E$24:$E$27</c:f>
              <c:numCache>
                <c:formatCode>0.0%</c:formatCode>
                <c:ptCount val="4"/>
                <c:pt idx="0">
                  <c:v>0.16781428290379696</c:v>
                </c:pt>
                <c:pt idx="1">
                  <c:v>0.16666666666666666</c:v>
                </c:pt>
                <c:pt idx="2">
                  <c:v>0.19745222929936307</c:v>
                </c:pt>
                <c:pt idx="3">
                  <c:v>0.16855524079320114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F3-481E-8957-B3EE1864D609}"/>
            </c:ext>
          </c:extLst>
        </c:ser>
        <c:ser>
          <c:idx val="4"/>
          <c:order val="4"/>
          <c:tx>
            <c:strRef>
              <c:f>'fig. 1.3.4'!$F$23</c:f>
              <c:strCache>
                <c:ptCount val="1"/>
                <c:pt idx="0">
                  <c:v>&gt; 200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1.3.4'!$A$24:$A$27</c:f>
              <c:strCache>
                <c:ptCount val="4"/>
                <c:pt idx="0">
                  <c:v> Statali </c:v>
                </c:pt>
                <c:pt idx="1">
                  <c:v> Non statali </c:v>
                </c:pt>
                <c:pt idx="2">
                  <c:v> Telematiche </c:v>
                </c:pt>
                <c:pt idx="3">
                  <c:v> Totale </c:v>
                </c:pt>
              </c:strCache>
            </c:strRef>
          </c:cat>
          <c:val>
            <c:numRef>
              <c:f>'fig. 1.3.4'!$F$24:$F$27</c:f>
              <c:numCache>
                <c:formatCode>0.0%</c:formatCode>
                <c:ptCount val="4"/>
                <c:pt idx="0">
                  <c:v>0.12177847727719851</c:v>
                </c:pt>
                <c:pt idx="1">
                  <c:v>0.14705882352941177</c:v>
                </c:pt>
                <c:pt idx="2">
                  <c:v>0.5286624203821656</c:v>
                </c:pt>
                <c:pt idx="3">
                  <c:v>0.13491501416430596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F3-481E-8957-B3EE1864D60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79407568"/>
        <c:axId val="279404208"/>
        <c:extLst/>
      </c:barChart>
      <c:catAx>
        <c:axId val="27940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79404208"/>
        <c:crosses val="autoZero"/>
        <c:auto val="1"/>
        <c:lblAlgn val="ctr"/>
        <c:lblOffset val="100"/>
        <c:noMultiLvlLbl val="0"/>
      </c:catAx>
      <c:valAx>
        <c:axId val="27940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7940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 1.3.5'!$C$27</c:f>
              <c:strCache>
                <c:ptCount val="1"/>
                <c:pt idx="0">
                  <c:v>≤ 10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1.3.5'!$A$28:$B$33</c:f>
              <c:multiLvlStrCache>
                <c:ptCount val="6"/>
                <c:lvl>
                  <c:pt idx="0">
                    <c:v>L/LMCU</c:v>
                  </c:pt>
                  <c:pt idx="1">
                    <c:v>LM</c:v>
                  </c:pt>
                  <c:pt idx="2">
                    <c:v>L/LMCU</c:v>
                  </c:pt>
                  <c:pt idx="3">
                    <c:v>LM</c:v>
                  </c:pt>
                  <c:pt idx="4">
                    <c:v>L/LMCU</c:v>
                  </c:pt>
                  <c:pt idx="5">
                    <c:v>LM</c:v>
                  </c:pt>
                </c:lvl>
                <c:lvl>
                  <c:pt idx="0">
                    <c:v>Statali</c:v>
                  </c:pt>
                  <c:pt idx="2">
                    <c:v>Non statali</c:v>
                  </c:pt>
                  <c:pt idx="4">
                    <c:v>Telematiche</c:v>
                  </c:pt>
                </c:lvl>
              </c:multiLvlStrCache>
            </c:multiLvlStrRef>
          </c:cat>
          <c:val>
            <c:numRef>
              <c:f>'fig. 1.3.5'!$C$28:$C$33</c:f>
              <c:numCache>
                <c:formatCode>0.0%</c:formatCode>
                <c:ptCount val="6"/>
                <c:pt idx="0">
                  <c:v>3.2656023222060959E-2</c:v>
                </c:pt>
                <c:pt idx="1">
                  <c:v>8.5088096261280624E-2</c:v>
                </c:pt>
                <c:pt idx="2">
                  <c:v>7.0247933884297523E-2</c:v>
                </c:pt>
                <c:pt idx="3">
                  <c:v>7.2289156626506021E-2</c:v>
                </c:pt>
                <c:pt idx="4">
                  <c:v>6.3829787234042548E-2</c:v>
                </c:pt>
                <c:pt idx="5">
                  <c:v>3.1746031746031744E-2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A6-4D4A-BD66-9D26A9F438FE}"/>
            </c:ext>
          </c:extLst>
        </c:ser>
        <c:ser>
          <c:idx val="1"/>
          <c:order val="1"/>
          <c:tx>
            <c:strRef>
              <c:f>'fig. 1.3.5'!$D$27</c:f>
              <c:strCache>
                <c:ptCount val="1"/>
                <c:pt idx="0">
                  <c:v>11-50</c:v>
                </c:pt>
              </c:strCache>
            </c:strRef>
          </c:tx>
          <c:spPr>
            <a:solidFill>
              <a:srgbClr val="FC860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1.3.5'!$A$28:$B$33</c:f>
              <c:multiLvlStrCache>
                <c:ptCount val="6"/>
                <c:lvl>
                  <c:pt idx="0">
                    <c:v>L/LMCU</c:v>
                  </c:pt>
                  <c:pt idx="1">
                    <c:v>LM</c:v>
                  </c:pt>
                  <c:pt idx="2">
                    <c:v>L/LMCU</c:v>
                  </c:pt>
                  <c:pt idx="3">
                    <c:v>LM</c:v>
                  </c:pt>
                  <c:pt idx="4">
                    <c:v>L/LMCU</c:v>
                  </c:pt>
                  <c:pt idx="5">
                    <c:v>LM</c:v>
                  </c:pt>
                </c:lvl>
                <c:lvl>
                  <c:pt idx="0">
                    <c:v>Statali</c:v>
                  </c:pt>
                  <c:pt idx="2">
                    <c:v>Non statali</c:v>
                  </c:pt>
                  <c:pt idx="4">
                    <c:v>Telematiche</c:v>
                  </c:pt>
                </c:lvl>
              </c:multiLvlStrCache>
            </c:multiLvlStrRef>
          </c:cat>
          <c:val>
            <c:numRef>
              <c:f>'fig. 1.3.5'!$D$28:$D$33</c:f>
              <c:numCache>
                <c:formatCode>0.0%</c:formatCode>
                <c:ptCount val="6"/>
                <c:pt idx="0">
                  <c:v>0.33853410740203194</c:v>
                </c:pt>
                <c:pt idx="1">
                  <c:v>0.54103996562097123</c:v>
                </c:pt>
                <c:pt idx="2">
                  <c:v>0.36776859504132231</c:v>
                </c:pt>
                <c:pt idx="3">
                  <c:v>0.41566265060240964</c:v>
                </c:pt>
                <c:pt idx="4">
                  <c:v>5.3191489361702128E-2</c:v>
                </c:pt>
                <c:pt idx="5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A6-4D4A-BD66-9D26A9F438FE}"/>
            </c:ext>
          </c:extLst>
        </c:ser>
        <c:ser>
          <c:idx val="2"/>
          <c:order val="2"/>
          <c:tx>
            <c:strRef>
              <c:f>'fig. 1.3.5'!$E$27</c:f>
              <c:strCache>
                <c:ptCount val="1"/>
                <c:pt idx="0">
                  <c:v>51-100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1.3.5'!$A$28:$B$33</c:f>
              <c:multiLvlStrCache>
                <c:ptCount val="6"/>
                <c:lvl>
                  <c:pt idx="0">
                    <c:v>L/LMCU</c:v>
                  </c:pt>
                  <c:pt idx="1">
                    <c:v>LM</c:v>
                  </c:pt>
                  <c:pt idx="2">
                    <c:v>L/LMCU</c:v>
                  </c:pt>
                  <c:pt idx="3">
                    <c:v>LM</c:v>
                  </c:pt>
                  <c:pt idx="4">
                    <c:v>L/LMCU</c:v>
                  </c:pt>
                  <c:pt idx="5">
                    <c:v>LM</c:v>
                  </c:pt>
                </c:lvl>
                <c:lvl>
                  <c:pt idx="0">
                    <c:v>Statali</c:v>
                  </c:pt>
                  <c:pt idx="2">
                    <c:v>Non statali</c:v>
                  </c:pt>
                  <c:pt idx="4">
                    <c:v>Telematiche</c:v>
                  </c:pt>
                </c:lvl>
              </c:multiLvlStrCache>
            </c:multiLvlStrRef>
          </c:cat>
          <c:val>
            <c:numRef>
              <c:f>'fig. 1.3.5'!$E$28:$E$33</c:f>
              <c:numCache>
                <c:formatCode>0.0%</c:formatCode>
                <c:ptCount val="6"/>
                <c:pt idx="0">
                  <c:v>0.2111756168359942</c:v>
                </c:pt>
                <c:pt idx="1">
                  <c:v>0.23592608508809626</c:v>
                </c:pt>
                <c:pt idx="2">
                  <c:v>0.20661157024793389</c:v>
                </c:pt>
                <c:pt idx="3">
                  <c:v>0.25903614457831325</c:v>
                </c:pt>
                <c:pt idx="4">
                  <c:v>9.5744680851063829E-2</c:v>
                </c:pt>
                <c:pt idx="5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A6-4D4A-BD66-9D26A9F438FE}"/>
            </c:ext>
          </c:extLst>
        </c:ser>
        <c:ser>
          <c:idx val="3"/>
          <c:order val="3"/>
          <c:tx>
            <c:strRef>
              <c:f>'fig. 1.3.5'!$F$27</c:f>
              <c:strCache>
                <c:ptCount val="1"/>
                <c:pt idx="0">
                  <c:v>101-200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1.3.5'!$A$28:$B$33</c:f>
              <c:multiLvlStrCache>
                <c:ptCount val="6"/>
                <c:lvl>
                  <c:pt idx="0">
                    <c:v>L/LMCU</c:v>
                  </c:pt>
                  <c:pt idx="1">
                    <c:v>LM</c:v>
                  </c:pt>
                  <c:pt idx="2">
                    <c:v>L/LMCU</c:v>
                  </c:pt>
                  <c:pt idx="3">
                    <c:v>LM</c:v>
                  </c:pt>
                  <c:pt idx="4">
                    <c:v>L/LMCU</c:v>
                  </c:pt>
                  <c:pt idx="5">
                    <c:v>LM</c:v>
                  </c:pt>
                </c:lvl>
                <c:lvl>
                  <c:pt idx="0">
                    <c:v>Statali</c:v>
                  </c:pt>
                  <c:pt idx="2">
                    <c:v>Non statali</c:v>
                  </c:pt>
                  <c:pt idx="4">
                    <c:v>Telematiche</c:v>
                  </c:pt>
                </c:lvl>
              </c:multiLvlStrCache>
            </c:multiLvlStrRef>
          </c:cat>
          <c:val>
            <c:numRef>
              <c:f>'fig. 1.3.5'!$F$28:$F$33</c:f>
              <c:numCache>
                <c:formatCode>0.0%</c:formatCode>
                <c:ptCount val="6"/>
                <c:pt idx="0">
                  <c:v>0.21335268505079827</c:v>
                </c:pt>
                <c:pt idx="1">
                  <c:v>0.11388053287494629</c:v>
                </c:pt>
                <c:pt idx="2">
                  <c:v>0.15289256198347106</c:v>
                </c:pt>
                <c:pt idx="3">
                  <c:v>0.18674698795180722</c:v>
                </c:pt>
                <c:pt idx="4">
                  <c:v>0.1702127659574468</c:v>
                </c:pt>
                <c:pt idx="5">
                  <c:v>0.23809523809523808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A6-4D4A-BD66-9D26A9F438FE}"/>
            </c:ext>
          </c:extLst>
        </c:ser>
        <c:ser>
          <c:idx val="4"/>
          <c:order val="4"/>
          <c:tx>
            <c:strRef>
              <c:f>'fig. 1.3.5'!$G$27</c:f>
              <c:strCache>
                <c:ptCount val="1"/>
                <c:pt idx="0">
                  <c:v>&gt;200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1.3.5'!$A$28:$B$33</c:f>
              <c:multiLvlStrCache>
                <c:ptCount val="6"/>
                <c:lvl>
                  <c:pt idx="0">
                    <c:v>L/LMCU</c:v>
                  </c:pt>
                  <c:pt idx="1">
                    <c:v>LM</c:v>
                  </c:pt>
                  <c:pt idx="2">
                    <c:v>L/LMCU</c:v>
                  </c:pt>
                  <c:pt idx="3">
                    <c:v>LM</c:v>
                  </c:pt>
                  <c:pt idx="4">
                    <c:v>L/LMCU</c:v>
                  </c:pt>
                  <c:pt idx="5">
                    <c:v>LM</c:v>
                  </c:pt>
                </c:lvl>
                <c:lvl>
                  <c:pt idx="0">
                    <c:v>Statali</c:v>
                  </c:pt>
                  <c:pt idx="2">
                    <c:v>Non statali</c:v>
                  </c:pt>
                  <c:pt idx="4">
                    <c:v>Telematiche</c:v>
                  </c:pt>
                </c:lvl>
              </c:multiLvlStrCache>
            </c:multiLvlStrRef>
          </c:cat>
          <c:val>
            <c:numRef>
              <c:f>'fig. 1.3.5'!$G$28:$G$33</c:f>
              <c:numCache>
                <c:formatCode>0.0%</c:formatCode>
                <c:ptCount val="6"/>
                <c:pt idx="0">
                  <c:v>0.20428156748911466</c:v>
                </c:pt>
                <c:pt idx="1">
                  <c:v>2.4065320154705628E-2</c:v>
                </c:pt>
                <c:pt idx="2">
                  <c:v>0.2024793388429752</c:v>
                </c:pt>
                <c:pt idx="3">
                  <c:v>6.6265060240963861E-2</c:v>
                </c:pt>
                <c:pt idx="4">
                  <c:v>0.61702127659574468</c:v>
                </c:pt>
                <c:pt idx="5">
                  <c:v>0.3968253968253968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A6-4D4A-BD66-9D26A9F438F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1701046863"/>
        <c:axId val="1701042543"/>
      </c:barChart>
      <c:catAx>
        <c:axId val="1701046863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01042543"/>
        <c:crosses val="autoZero"/>
        <c:auto val="1"/>
        <c:lblAlgn val="ctr"/>
        <c:lblOffset val="100"/>
        <c:noMultiLvlLbl val="0"/>
      </c:catAx>
      <c:valAx>
        <c:axId val="1701042543"/>
        <c:scaling>
          <c:orientation val="minMax"/>
        </c:scaling>
        <c:delete val="0"/>
        <c:axPos val="l"/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0104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 b="1">
                <a:solidFill>
                  <a:sysClr val="windowText" lastClr="000000"/>
                </a:solidFill>
              </a:rPr>
              <a:t>L/LMCU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1.3.6'!$B$35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'fig. 1.3.6'!$A$36:$A$50</c:f>
              <c:strCache>
                <c:ptCount val="15"/>
                <c:pt idx="0">
                  <c:v>Educaz. e formaz.</c:v>
                </c:pt>
                <c:pt idx="1">
                  <c:v>Economico</c:v>
                </c:pt>
                <c:pt idx="2">
                  <c:v>Psicologico</c:v>
                </c:pt>
                <c:pt idx="3">
                  <c:v>Scienze motorie e sportive </c:v>
                </c:pt>
                <c:pt idx="4">
                  <c:v>Informatica e ICT</c:v>
                </c:pt>
                <c:pt idx="5">
                  <c:v>Linguistico</c:v>
                </c:pt>
                <c:pt idx="6">
                  <c:v>Arte e design</c:v>
                </c:pt>
                <c:pt idx="7">
                  <c:v>Giuridico </c:v>
                </c:pt>
                <c:pt idx="8">
                  <c:v>Politico-soc. e com.</c:v>
                </c:pt>
                <c:pt idx="9">
                  <c:v>Letterario-umanistico</c:v>
                </c:pt>
                <c:pt idx="10">
                  <c:v>Ing. Ind. e informazione</c:v>
                </c:pt>
                <c:pt idx="11">
                  <c:v>Scientifico </c:v>
                </c:pt>
                <c:pt idx="12">
                  <c:v>Arch. e ing. civile</c:v>
                </c:pt>
                <c:pt idx="13">
                  <c:v>Agr-forest. e vet.</c:v>
                </c:pt>
                <c:pt idx="14">
                  <c:v>Medico-sanit. e farm.</c:v>
                </c:pt>
              </c:strCache>
            </c:strRef>
          </c:cat>
          <c:val>
            <c:numRef>
              <c:f>'fig. 1.3.6'!$B$36:$B$50</c:f>
              <c:numCache>
                <c:formatCode>_-* #,##0_-;\-* #,##0_-;_-* "-"??_-;_-@_-</c:formatCode>
                <c:ptCount val="15"/>
                <c:pt idx="1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C6-43F5-B141-5487C7C7D37C}"/>
            </c:ext>
          </c:extLst>
        </c:ser>
        <c:ser>
          <c:idx val="1"/>
          <c:order val="1"/>
          <c:tx>
            <c:strRef>
              <c:f>'fig. 1.3.6'!$C$35</c:f>
              <c:strCache>
                <c:ptCount val="1"/>
                <c:pt idx="0">
                  <c:v>Non statali</c:v>
                </c:pt>
              </c:strCache>
            </c:strRef>
          </c:tx>
          <c:spPr>
            <a:solidFill>
              <a:srgbClr val="FC860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1.3.6'!$A$36:$A$50</c:f>
              <c:strCache>
                <c:ptCount val="15"/>
                <c:pt idx="0">
                  <c:v>Educaz. e formaz.</c:v>
                </c:pt>
                <c:pt idx="1">
                  <c:v>Economico</c:v>
                </c:pt>
                <c:pt idx="2">
                  <c:v>Psicologico</c:v>
                </c:pt>
                <c:pt idx="3">
                  <c:v>Scienze motorie e sportive </c:v>
                </c:pt>
                <c:pt idx="4">
                  <c:v>Informatica e ICT</c:v>
                </c:pt>
                <c:pt idx="5">
                  <c:v>Linguistico</c:v>
                </c:pt>
                <c:pt idx="6">
                  <c:v>Arte e design</c:v>
                </c:pt>
                <c:pt idx="7">
                  <c:v>Giuridico </c:v>
                </c:pt>
                <c:pt idx="8">
                  <c:v>Politico-soc. e com.</c:v>
                </c:pt>
                <c:pt idx="9">
                  <c:v>Letterario-umanistico</c:v>
                </c:pt>
                <c:pt idx="10">
                  <c:v>Ing. Ind. e informazione</c:v>
                </c:pt>
                <c:pt idx="11">
                  <c:v>Scientifico </c:v>
                </c:pt>
                <c:pt idx="12">
                  <c:v>Arch. e ing. civile</c:v>
                </c:pt>
                <c:pt idx="13">
                  <c:v>Agr-forest. e vet.</c:v>
                </c:pt>
                <c:pt idx="14">
                  <c:v>Medico-sanit. e farm.</c:v>
                </c:pt>
              </c:strCache>
            </c:strRef>
          </c:cat>
          <c:val>
            <c:numRef>
              <c:f>'fig. 1.3.6'!$C$36:$C$50</c:f>
              <c:numCache>
                <c:formatCode>_-* #,##0_-;\-* #,##0_-;_-* "-"??_-;_-@_-</c:formatCode>
                <c:ptCount val="15"/>
                <c:pt idx="1">
                  <c:v>1</c:v>
                </c:pt>
                <c:pt idx="2">
                  <c:v>1</c:v>
                </c:pt>
                <c:pt idx="7">
                  <c:v>1</c:v>
                </c:pt>
                <c:pt idx="10">
                  <c:v>2</c:v>
                </c:pt>
                <c:pt idx="12">
                  <c:v>1</c:v>
                </c:pt>
                <c:pt idx="1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C6-43F5-B141-5487C7C7D37C}"/>
            </c:ext>
          </c:extLst>
        </c:ser>
        <c:ser>
          <c:idx val="2"/>
          <c:order val="2"/>
          <c:tx>
            <c:strRef>
              <c:f>'fig. 1.3.6'!$D$35</c:f>
              <c:strCache>
                <c:ptCount val="1"/>
                <c:pt idx="0">
                  <c:v>Statali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1.3.6'!$A$36:$A$50</c:f>
              <c:strCache>
                <c:ptCount val="15"/>
                <c:pt idx="0">
                  <c:v>Educaz. e formaz.</c:v>
                </c:pt>
                <c:pt idx="1">
                  <c:v>Economico</c:v>
                </c:pt>
                <c:pt idx="2">
                  <c:v>Psicologico</c:v>
                </c:pt>
                <c:pt idx="3">
                  <c:v>Scienze motorie e sportive </c:v>
                </c:pt>
                <c:pt idx="4">
                  <c:v>Informatica e ICT</c:v>
                </c:pt>
                <c:pt idx="5">
                  <c:v>Linguistico</c:v>
                </c:pt>
                <c:pt idx="6">
                  <c:v>Arte e design</c:v>
                </c:pt>
                <c:pt idx="7">
                  <c:v>Giuridico </c:v>
                </c:pt>
                <c:pt idx="8">
                  <c:v>Politico-soc. e com.</c:v>
                </c:pt>
                <c:pt idx="9">
                  <c:v>Letterario-umanistico</c:v>
                </c:pt>
                <c:pt idx="10">
                  <c:v>Ing. Ind. e informazione</c:v>
                </c:pt>
                <c:pt idx="11">
                  <c:v>Scientifico </c:v>
                </c:pt>
                <c:pt idx="12">
                  <c:v>Arch. e ing. civile</c:v>
                </c:pt>
                <c:pt idx="13">
                  <c:v>Agr-forest. e vet.</c:v>
                </c:pt>
                <c:pt idx="14">
                  <c:v>Medico-sanit. e farm.</c:v>
                </c:pt>
              </c:strCache>
            </c:strRef>
          </c:cat>
          <c:val>
            <c:numRef>
              <c:f>'fig. 1.3.6'!$D$36:$D$50</c:f>
              <c:numCache>
                <c:formatCode>#,##0_ ;\-#,##0\ </c:formatCode>
                <c:ptCount val="15"/>
                <c:pt idx="5" formatCode="_-* #,##0_-;\-* #,##0_-;_-* &quot;-&quot;??_-;_-@_-">
                  <c:v>1</c:v>
                </c:pt>
                <c:pt idx="6" formatCode="_-* #,##0_-;\-* #,##0_-;_-* &quot;-&quot;??_-;_-@_-">
                  <c:v>1</c:v>
                </c:pt>
                <c:pt idx="7" formatCode="_-* #,##0_-;\-* #,##0_-;_-* &quot;-&quot;??_-;_-@_-">
                  <c:v>1</c:v>
                </c:pt>
                <c:pt idx="8" formatCode="_-* #,##0_-;\-* #,##0_-;_-* &quot;-&quot;??_-;_-@_-">
                  <c:v>2</c:v>
                </c:pt>
                <c:pt idx="9" formatCode="_-* #,##0_-;\-* #,##0_-;_-* &quot;-&quot;??_-;_-@_-">
                  <c:v>6</c:v>
                </c:pt>
                <c:pt idx="10" formatCode="_-* #,##0_-;\-* #,##0_-;_-* &quot;-&quot;??_-;_-@_-">
                  <c:v>8</c:v>
                </c:pt>
                <c:pt idx="11" formatCode="_-* #,##0_-;\-* #,##0_-;_-* &quot;-&quot;??_-;_-@_-">
                  <c:v>11</c:v>
                </c:pt>
                <c:pt idx="12" formatCode="_-* #,##0_-;\-* #,##0_-;_-* &quot;-&quot;??_-;_-@_-">
                  <c:v>11</c:v>
                </c:pt>
                <c:pt idx="13" formatCode="_-* #,##0_-;\-* #,##0_-;_-* &quot;-&quot;??_-;_-@_-">
                  <c:v>15</c:v>
                </c:pt>
                <c:pt idx="14" formatCode="_-* #,##0_-;\-* #,##0_-;_-* &quot;-&quot;??_-;_-@_-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C6-43F5-B141-5487C7C7D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820672"/>
        <c:axId val="992476559"/>
      </c:barChart>
      <c:catAx>
        <c:axId val="64820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92476559"/>
        <c:crosses val="autoZero"/>
        <c:auto val="1"/>
        <c:lblAlgn val="ctr"/>
        <c:lblOffset val="100"/>
        <c:noMultiLvlLbl val="0"/>
      </c:catAx>
      <c:valAx>
        <c:axId val="992476559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 sz="900">
                    <a:solidFill>
                      <a:sysClr val="windowText" lastClr="000000"/>
                    </a:solidFill>
                  </a:rPr>
                  <a:t>Numero di corsi</a:t>
                </a:r>
                <a:r>
                  <a:rPr lang="it-IT" sz="900" baseline="0">
                    <a:solidFill>
                      <a:sysClr val="windowText" lastClr="000000"/>
                    </a:solidFill>
                  </a:rPr>
                  <a:t> con meno di 10 iscritti</a:t>
                </a:r>
                <a:endParaRPr lang="it-IT" sz="9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482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318213572625954"/>
          <c:y val="0.75021689091774479"/>
          <c:w val="0.14744626669656299"/>
          <c:h val="0.13072255021022205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 b="1">
                <a:solidFill>
                  <a:sysClr val="windowText" lastClr="000000"/>
                </a:solidFill>
              </a:rPr>
              <a:t>LM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1.3.6'!$H$35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'fig. 1.3.6'!$G$36:$G$50</c:f>
              <c:strCache>
                <c:ptCount val="15"/>
                <c:pt idx="0">
                  <c:v>Educaz. e formaz.</c:v>
                </c:pt>
                <c:pt idx="1">
                  <c:v>Psicologico</c:v>
                </c:pt>
                <c:pt idx="2">
                  <c:v>Scienze motorie e sportive </c:v>
                </c:pt>
                <c:pt idx="3">
                  <c:v>Linguistico</c:v>
                </c:pt>
                <c:pt idx="4">
                  <c:v>Arte e design</c:v>
                </c:pt>
                <c:pt idx="5">
                  <c:v>Medico-sanit. e farm.</c:v>
                </c:pt>
                <c:pt idx="6">
                  <c:v>Informatica e ICT</c:v>
                </c:pt>
                <c:pt idx="7">
                  <c:v>Giuridico </c:v>
                </c:pt>
                <c:pt idx="8">
                  <c:v>Economico</c:v>
                </c:pt>
                <c:pt idx="9">
                  <c:v>Politico-soc. e com.</c:v>
                </c:pt>
                <c:pt idx="10">
                  <c:v>Letterario-umanistico</c:v>
                </c:pt>
                <c:pt idx="11">
                  <c:v>Agr-forest. e vet.</c:v>
                </c:pt>
                <c:pt idx="12">
                  <c:v>Arch. e ing. civile</c:v>
                </c:pt>
                <c:pt idx="13">
                  <c:v>Ing. Ind. e informazione</c:v>
                </c:pt>
                <c:pt idx="14">
                  <c:v>Scientifico </c:v>
                </c:pt>
              </c:strCache>
            </c:strRef>
          </c:cat>
          <c:val>
            <c:numRef>
              <c:f>'fig. 1.3.6'!$H$36:$H$50</c:f>
              <c:numCache>
                <c:formatCode>_-* #,##0_-;\-* #,##0_-;_-* "-"??_-;_-@_-</c:formatCode>
                <c:ptCount val="15"/>
                <c:pt idx="2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A1-4625-B261-56ED4DFFE247}"/>
            </c:ext>
          </c:extLst>
        </c:ser>
        <c:ser>
          <c:idx val="1"/>
          <c:order val="1"/>
          <c:tx>
            <c:strRef>
              <c:f>'fig. 1.3.6'!$I$35</c:f>
              <c:strCache>
                <c:ptCount val="1"/>
                <c:pt idx="0">
                  <c:v>Non statali</c:v>
                </c:pt>
              </c:strCache>
            </c:strRef>
          </c:tx>
          <c:spPr>
            <a:solidFill>
              <a:srgbClr val="FC860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1.3.6'!$G$36:$G$50</c:f>
              <c:strCache>
                <c:ptCount val="15"/>
                <c:pt idx="0">
                  <c:v>Educaz. e formaz.</c:v>
                </c:pt>
                <c:pt idx="1">
                  <c:v>Psicologico</c:v>
                </c:pt>
                <c:pt idx="2">
                  <c:v>Scienze motorie e sportive </c:v>
                </c:pt>
                <c:pt idx="3">
                  <c:v>Linguistico</c:v>
                </c:pt>
                <c:pt idx="4">
                  <c:v>Arte e design</c:v>
                </c:pt>
                <c:pt idx="5">
                  <c:v>Medico-sanit. e farm.</c:v>
                </c:pt>
                <c:pt idx="6">
                  <c:v>Informatica e ICT</c:v>
                </c:pt>
                <c:pt idx="7">
                  <c:v>Giuridico </c:v>
                </c:pt>
                <c:pt idx="8">
                  <c:v>Economico</c:v>
                </c:pt>
                <c:pt idx="9">
                  <c:v>Politico-soc. e com.</c:v>
                </c:pt>
                <c:pt idx="10">
                  <c:v>Letterario-umanistico</c:v>
                </c:pt>
                <c:pt idx="11">
                  <c:v>Agr-forest. e vet.</c:v>
                </c:pt>
                <c:pt idx="12">
                  <c:v>Arch. e ing. civile</c:v>
                </c:pt>
                <c:pt idx="13">
                  <c:v>Ing. Ind. e informazione</c:v>
                </c:pt>
                <c:pt idx="14">
                  <c:v>Scientifico </c:v>
                </c:pt>
              </c:strCache>
            </c:strRef>
          </c:cat>
          <c:val>
            <c:numRef>
              <c:f>'fig. 1.3.6'!$I$36:$I$50</c:f>
              <c:numCache>
                <c:formatCode>_-* #,##0_-;\-* #,##0_-;_-* "-"??_-;_-@_-</c:formatCode>
                <c:ptCount val="15"/>
                <c:pt idx="1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2">
                  <c:v>1</c:v>
                </c:pt>
                <c:pt idx="1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A1-4625-B261-56ED4DFFE247}"/>
            </c:ext>
          </c:extLst>
        </c:ser>
        <c:ser>
          <c:idx val="2"/>
          <c:order val="2"/>
          <c:tx>
            <c:strRef>
              <c:f>'fig. 1.3.6'!$J$35</c:f>
              <c:strCache>
                <c:ptCount val="1"/>
                <c:pt idx="0">
                  <c:v>Statali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1.3.6'!$G$36:$G$50</c:f>
              <c:strCache>
                <c:ptCount val="15"/>
                <c:pt idx="0">
                  <c:v>Educaz. e formaz.</c:v>
                </c:pt>
                <c:pt idx="1">
                  <c:v>Psicologico</c:v>
                </c:pt>
                <c:pt idx="2">
                  <c:v>Scienze motorie e sportive </c:v>
                </c:pt>
                <c:pt idx="3">
                  <c:v>Linguistico</c:v>
                </c:pt>
                <c:pt idx="4">
                  <c:v>Arte e design</c:v>
                </c:pt>
                <c:pt idx="5">
                  <c:v>Medico-sanit. e farm.</c:v>
                </c:pt>
                <c:pt idx="6">
                  <c:v>Informatica e ICT</c:v>
                </c:pt>
                <c:pt idx="7">
                  <c:v>Giuridico </c:v>
                </c:pt>
                <c:pt idx="8">
                  <c:v>Economico</c:v>
                </c:pt>
                <c:pt idx="9">
                  <c:v>Politico-soc. e com.</c:v>
                </c:pt>
                <c:pt idx="10">
                  <c:v>Letterario-umanistico</c:v>
                </c:pt>
                <c:pt idx="11">
                  <c:v>Agr-forest. e vet.</c:v>
                </c:pt>
                <c:pt idx="12">
                  <c:v>Arch. e ing. civile</c:v>
                </c:pt>
                <c:pt idx="13">
                  <c:v>Ing. Ind. e informazione</c:v>
                </c:pt>
                <c:pt idx="14">
                  <c:v>Scientifico </c:v>
                </c:pt>
              </c:strCache>
            </c:strRef>
          </c:cat>
          <c:val>
            <c:numRef>
              <c:f>'fig. 1.3.6'!$J$36:$J$50</c:f>
              <c:numCache>
                <c:formatCode>_-* #,##0_-;\-* #,##0_-;_-* "-"??_-;_-@_-</c:formatCode>
                <c:ptCount val="15"/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9</c:v>
                </c:pt>
                <c:pt idx="9">
                  <c:v>12</c:v>
                </c:pt>
                <c:pt idx="10">
                  <c:v>15</c:v>
                </c:pt>
                <c:pt idx="11">
                  <c:v>21</c:v>
                </c:pt>
                <c:pt idx="12">
                  <c:v>26</c:v>
                </c:pt>
                <c:pt idx="13">
                  <c:v>35</c:v>
                </c:pt>
                <c:pt idx="14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A1-4625-B261-56ED4DFFE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60184335"/>
        <c:axId val="1560184815"/>
      </c:barChart>
      <c:catAx>
        <c:axId val="15601843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60184815"/>
        <c:crosses val="autoZero"/>
        <c:auto val="1"/>
        <c:lblAlgn val="ctr"/>
        <c:lblOffset val="100"/>
        <c:noMultiLvlLbl val="0"/>
      </c:catAx>
      <c:valAx>
        <c:axId val="1560184815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 sz="900">
                    <a:solidFill>
                      <a:sysClr val="windowText" lastClr="000000"/>
                    </a:solidFill>
                  </a:rPr>
                  <a:t>Numero di corsi</a:t>
                </a:r>
                <a:r>
                  <a:rPr lang="it-IT" sz="900" baseline="0">
                    <a:solidFill>
                      <a:sysClr val="windowText" lastClr="000000"/>
                    </a:solidFill>
                  </a:rPr>
                  <a:t> con meno di 10 iscritti</a:t>
                </a:r>
                <a:endParaRPr lang="it-IT" sz="9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60184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 b="1">
                <a:solidFill>
                  <a:sysClr val="windowText" lastClr="000000"/>
                </a:solidFill>
              </a:rPr>
              <a:t>L/LMCU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1.3.7'!$B$33</c:f>
              <c:strCache>
                <c:ptCount val="1"/>
                <c:pt idx="0">
                  <c:v>Telematici</c:v>
                </c:pt>
              </c:strCache>
            </c:strRef>
          </c:tx>
          <c:spPr>
            <a:solidFill>
              <a:srgbClr val="3C7E24"/>
            </a:solidFill>
            <a:ln>
              <a:noFill/>
            </a:ln>
            <a:effectLst/>
          </c:spPr>
          <c:invertIfNegative val="0"/>
          <c:dLbls>
            <c:dLbl>
              <c:idx val="11"/>
              <c:layout>
                <c:manualLayout>
                  <c:x val="0"/>
                  <c:y val="1.14744667139950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6CF-4871-9030-4A6FF1F4A8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1.3.7'!$A$34:$A$48</c:f>
              <c:strCache>
                <c:ptCount val="15"/>
                <c:pt idx="0">
                  <c:v>Agrario-forestale e veterinario</c:v>
                </c:pt>
                <c:pt idx="1">
                  <c:v>Architettura e ingegneria civile</c:v>
                </c:pt>
                <c:pt idx="2">
                  <c:v>Scienze motorie e sportive </c:v>
                </c:pt>
                <c:pt idx="3">
                  <c:v>Arte e design</c:v>
                </c:pt>
                <c:pt idx="4">
                  <c:v>Informatica e tecnologie ICT</c:v>
                </c:pt>
                <c:pt idx="5">
                  <c:v>Psicologico</c:v>
                </c:pt>
                <c:pt idx="6">
                  <c:v>Linguistico</c:v>
                </c:pt>
                <c:pt idx="7">
                  <c:v>Letterario-umanistico</c:v>
                </c:pt>
                <c:pt idx="8">
                  <c:v>Giuridico </c:v>
                </c:pt>
                <c:pt idx="9">
                  <c:v>Educazione e formazione</c:v>
                </c:pt>
                <c:pt idx="10">
                  <c:v>Scientifico </c:v>
                </c:pt>
                <c:pt idx="11">
                  <c:v>Politico-sociale e comunicazione</c:v>
                </c:pt>
                <c:pt idx="12">
                  <c:v>Medico-sanitario e farmaceutico</c:v>
                </c:pt>
                <c:pt idx="13">
                  <c:v>Ingegneria industriale e dell'informazione</c:v>
                </c:pt>
                <c:pt idx="14">
                  <c:v>Economico</c:v>
                </c:pt>
              </c:strCache>
            </c:strRef>
          </c:cat>
          <c:val>
            <c:numRef>
              <c:f>'fig. 1.3.7'!$B$34:$B$48</c:f>
              <c:numCache>
                <c:formatCode>_-* #,##0_-;\-* #,##0_-;_-* "-"??_-;_-@_-</c:formatCode>
                <c:ptCount val="15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1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8</c:v>
                </c:pt>
                <c:pt idx="13">
                  <c:v>9</c:v>
                </c:pt>
                <c:pt idx="1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CF-4871-9030-4A6FF1F4A821}"/>
            </c:ext>
          </c:extLst>
        </c:ser>
        <c:ser>
          <c:idx val="1"/>
          <c:order val="1"/>
          <c:tx>
            <c:strRef>
              <c:f>'fig. 1.3.7'!$C$33</c:f>
              <c:strCache>
                <c:ptCount val="1"/>
                <c:pt idx="0">
                  <c:v>Non statali</c:v>
                </c:pt>
              </c:strCache>
            </c:strRef>
          </c:tx>
          <c:spPr>
            <a:solidFill>
              <a:srgbClr val="FC860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1.3.7'!$A$34:$A$48</c:f>
              <c:strCache>
                <c:ptCount val="15"/>
                <c:pt idx="0">
                  <c:v>Agrario-forestale e veterinario</c:v>
                </c:pt>
                <c:pt idx="1">
                  <c:v>Architettura e ingegneria civile</c:v>
                </c:pt>
                <c:pt idx="2">
                  <c:v>Scienze motorie e sportive </c:v>
                </c:pt>
                <c:pt idx="3">
                  <c:v>Arte e design</c:v>
                </c:pt>
                <c:pt idx="4">
                  <c:v>Informatica e tecnologie ICT</c:v>
                </c:pt>
                <c:pt idx="5">
                  <c:v>Psicologico</c:v>
                </c:pt>
                <c:pt idx="6">
                  <c:v>Linguistico</c:v>
                </c:pt>
                <c:pt idx="7">
                  <c:v>Letterario-umanistico</c:v>
                </c:pt>
                <c:pt idx="8">
                  <c:v>Giuridico </c:v>
                </c:pt>
                <c:pt idx="9">
                  <c:v>Educazione e formazione</c:v>
                </c:pt>
                <c:pt idx="10">
                  <c:v>Scientifico </c:v>
                </c:pt>
                <c:pt idx="11">
                  <c:v>Politico-sociale e comunicazione</c:v>
                </c:pt>
                <c:pt idx="12">
                  <c:v>Medico-sanitario e farmaceutico</c:v>
                </c:pt>
                <c:pt idx="13">
                  <c:v>Ingegneria industriale e dell'informazione</c:v>
                </c:pt>
                <c:pt idx="14">
                  <c:v>Economico</c:v>
                </c:pt>
              </c:strCache>
            </c:strRef>
          </c:cat>
          <c:val>
            <c:numRef>
              <c:f>'fig. 1.3.7'!$C$34:$C$48</c:f>
              <c:numCache>
                <c:formatCode>#,##0_ ;\-#,##0\ </c:formatCode>
                <c:ptCount val="15"/>
                <c:pt idx="2" formatCode="_-* #,##0_-;\-* #,##0_-;_-* &quot;-&quot;??_-;_-@_-">
                  <c:v>1</c:v>
                </c:pt>
                <c:pt idx="3" formatCode="_-* #,##0_-;\-* #,##0_-;_-* &quot;-&quot;??_-;_-@_-">
                  <c:v>1</c:v>
                </c:pt>
                <c:pt idx="5" formatCode="_-* #,##0_-;\-* #,##0_-;_-* &quot;-&quot;??_-;_-@_-">
                  <c:v>4</c:v>
                </c:pt>
                <c:pt idx="6" formatCode="_-* #,##0_-;\-* #,##0_-;_-* &quot;-&quot;??_-;_-@_-">
                  <c:v>1</c:v>
                </c:pt>
                <c:pt idx="8" formatCode="_-* #,##0_-;\-* #,##0_-;_-* &quot;-&quot;??_-;_-@_-">
                  <c:v>3</c:v>
                </c:pt>
                <c:pt idx="9" formatCode="_-* #,##0_-;\-* #,##0_-;_-* &quot;-&quot;??_-;_-@_-">
                  <c:v>6</c:v>
                </c:pt>
                <c:pt idx="11" formatCode="_-* #,##0_-;\-* #,##0_-;_-* &quot;-&quot;??_-;_-@_-">
                  <c:v>8</c:v>
                </c:pt>
                <c:pt idx="12" formatCode="_-* #,##0_-;\-* #,##0_-;_-* &quot;-&quot;??_-;_-@_-">
                  <c:v>9</c:v>
                </c:pt>
                <c:pt idx="14" formatCode="_-* #,##0_-;\-* #,##0_-;_-* &quot;-&quot;??_-;_-@_-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CF-4871-9030-4A6FF1F4A821}"/>
            </c:ext>
          </c:extLst>
        </c:ser>
        <c:ser>
          <c:idx val="2"/>
          <c:order val="2"/>
          <c:tx>
            <c:strRef>
              <c:f>'fig. 1.3.7'!$D$33</c:f>
              <c:strCache>
                <c:ptCount val="1"/>
                <c:pt idx="0">
                  <c:v>Statali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1.3.7'!$A$34:$A$48</c:f>
              <c:strCache>
                <c:ptCount val="15"/>
                <c:pt idx="0">
                  <c:v>Agrario-forestale e veterinario</c:v>
                </c:pt>
                <c:pt idx="1">
                  <c:v>Architettura e ingegneria civile</c:v>
                </c:pt>
                <c:pt idx="2">
                  <c:v>Scienze motorie e sportive </c:v>
                </c:pt>
                <c:pt idx="3">
                  <c:v>Arte e design</c:v>
                </c:pt>
                <c:pt idx="4">
                  <c:v>Informatica e tecnologie ICT</c:v>
                </c:pt>
                <c:pt idx="5">
                  <c:v>Psicologico</c:v>
                </c:pt>
                <c:pt idx="6">
                  <c:v>Linguistico</c:v>
                </c:pt>
                <c:pt idx="7">
                  <c:v>Letterario-umanistico</c:v>
                </c:pt>
                <c:pt idx="8">
                  <c:v>Giuridico </c:v>
                </c:pt>
                <c:pt idx="9">
                  <c:v>Educazione e formazione</c:v>
                </c:pt>
                <c:pt idx="10">
                  <c:v>Scientifico </c:v>
                </c:pt>
                <c:pt idx="11">
                  <c:v>Politico-sociale e comunicazione</c:v>
                </c:pt>
                <c:pt idx="12">
                  <c:v>Medico-sanitario e farmaceutico</c:v>
                </c:pt>
                <c:pt idx="13">
                  <c:v>Ingegneria industriale e dell'informazione</c:v>
                </c:pt>
                <c:pt idx="14">
                  <c:v>Economico</c:v>
                </c:pt>
              </c:strCache>
            </c:strRef>
          </c:cat>
          <c:val>
            <c:numRef>
              <c:f>'fig. 1.3.7'!$D$34:$D$48</c:f>
              <c:numCache>
                <c:formatCode>_-* #,##0_-;\-* #,##0_-;_-* "-"??_-;_-@_-</c:formatCode>
                <c:ptCount val="15"/>
                <c:pt idx="1">
                  <c:v>8</c:v>
                </c:pt>
                <c:pt idx="2">
                  <c:v>17</c:v>
                </c:pt>
                <c:pt idx="3">
                  <c:v>23</c:v>
                </c:pt>
                <c:pt idx="4">
                  <c:v>23</c:v>
                </c:pt>
                <c:pt idx="5">
                  <c:v>27</c:v>
                </c:pt>
                <c:pt idx="6">
                  <c:v>33</c:v>
                </c:pt>
                <c:pt idx="7">
                  <c:v>34</c:v>
                </c:pt>
                <c:pt idx="8">
                  <c:v>39</c:v>
                </c:pt>
                <c:pt idx="9">
                  <c:v>43</c:v>
                </c:pt>
                <c:pt idx="10">
                  <c:v>44</c:v>
                </c:pt>
                <c:pt idx="11">
                  <c:v>57</c:v>
                </c:pt>
                <c:pt idx="12">
                  <c:v>59</c:v>
                </c:pt>
                <c:pt idx="13">
                  <c:v>77</c:v>
                </c:pt>
                <c:pt idx="14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CF-4871-9030-4A6FF1F4A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95998687"/>
        <c:axId val="1695984767"/>
      </c:barChart>
      <c:catAx>
        <c:axId val="16959986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95984767"/>
        <c:crosses val="autoZero"/>
        <c:auto val="1"/>
        <c:lblAlgn val="ctr"/>
        <c:lblOffset val="100"/>
        <c:noMultiLvlLbl val="0"/>
      </c:catAx>
      <c:valAx>
        <c:axId val="1695984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>
                    <a:solidFill>
                      <a:sysClr val="windowText" lastClr="000000"/>
                    </a:solidFill>
                  </a:rPr>
                  <a:t>Numero corsi con oltre 200 iscritti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95998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616676086869846"/>
          <c:y val="0.7526558812150459"/>
          <c:w val="0.12714334901456761"/>
          <c:h val="0.144629975928071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 b="1">
                <a:solidFill>
                  <a:sysClr val="windowText" lastClr="000000"/>
                </a:solidFill>
              </a:rPr>
              <a:t>LM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1.3.7'!$F$33</c:f>
              <c:strCache>
                <c:ptCount val="1"/>
                <c:pt idx="0">
                  <c:v>Telematici</c:v>
                </c:pt>
              </c:strCache>
            </c:strRef>
          </c:tx>
          <c:spPr>
            <a:solidFill>
              <a:srgbClr val="3C7E2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1.3.7'!$E$34:$E$48</c:f>
              <c:strCache>
                <c:ptCount val="15"/>
                <c:pt idx="0">
                  <c:v>Arte e design</c:v>
                </c:pt>
                <c:pt idx="1">
                  <c:v>Giuridico </c:v>
                </c:pt>
                <c:pt idx="2">
                  <c:v>Medico-sanitario e farmaceutico</c:v>
                </c:pt>
                <c:pt idx="3">
                  <c:v>Agrario-forestale e veterinario</c:v>
                </c:pt>
                <c:pt idx="4">
                  <c:v>Scienze motorie e sportive </c:v>
                </c:pt>
                <c:pt idx="5">
                  <c:v>Informatica e tecnologie ICT</c:v>
                </c:pt>
                <c:pt idx="6">
                  <c:v>Linguistico</c:v>
                </c:pt>
                <c:pt idx="7">
                  <c:v>Scientifico </c:v>
                </c:pt>
                <c:pt idx="8">
                  <c:v>Politico-sociale e comunicazione</c:v>
                </c:pt>
                <c:pt idx="9">
                  <c:v>Letterario-umanistico</c:v>
                </c:pt>
                <c:pt idx="10">
                  <c:v>Educazione e formazione</c:v>
                </c:pt>
                <c:pt idx="11">
                  <c:v>Psicologico</c:v>
                </c:pt>
                <c:pt idx="12">
                  <c:v>Architettura e ingegneria civile</c:v>
                </c:pt>
                <c:pt idx="13">
                  <c:v>Economico</c:v>
                </c:pt>
                <c:pt idx="14">
                  <c:v>Ingegneria industriale e dell'informazione</c:v>
                </c:pt>
              </c:strCache>
            </c:strRef>
          </c:cat>
          <c:val>
            <c:numRef>
              <c:f>'fig. 1.3.7'!$F$34:$F$48</c:f>
              <c:numCache>
                <c:formatCode>_-* #,##0_-;\-* #,##0_-;_-* "-"??_-;_-@_-</c:formatCode>
                <c:ptCount val="15"/>
                <c:pt idx="2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5</c:v>
                </c:pt>
                <c:pt idx="13">
                  <c:v>3</c:v>
                </c:pt>
                <c:pt idx="1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9B-4244-860F-6B13E66D13EF}"/>
            </c:ext>
          </c:extLst>
        </c:ser>
        <c:ser>
          <c:idx val="1"/>
          <c:order val="1"/>
          <c:tx>
            <c:strRef>
              <c:f>'fig. 1.3.7'!$G$33</c:f>
              <c:strCache>
                <c:ptCount val="1"/>
                <c:pt idx="0">
                  <c:v>Non statali</c:v>
                </c:pt>
              </c:strCache>
            </c:strRef>
          </c:tx>
          <c:spPr>
            <a:solidFill>
              <a:srgbClr val="FC860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1.3.7'!$E$34:$E$48</c:f>
              <c:strCache>
                <c:ptCount val="15"/>
                <c:pt idx="0">
                  <c:v>Arte e design</c:v>
                </c:pt>
                <c:pt idx="1">
                  <c:v>Giuridico </c:v>
                </c:pt>
                <c:pt idx="2">
                  <c:v>Medico-sanitario e farmaceutico</c:v>
                </c:pt>
                <c:pt idx="3">
                  <c:v>Agrario-forestale e veterinario</c:v>
                </c:pt>
                <c:pt idx="4">
                  <c:v>Scienze motorie e sportive </c:v>
                </c:pt>
                <c:pt idx="5">
                  <c:v>Informatica e tecnologie ICT</c:v>
                </c:pt>
                <c:pt idx="6">
                  <c:v>Linguistico</c:v>
                </c:pt>
                <c:pt idx="7">
                  <c:v>Scientifico </c:v>
                </c:pt>
                <c:pt idx="8">
                  <c:v>Politico-sociale e comunicazione</c:v>
                </c:pt>
                <c:pt idx="9">
                  <c:v>Letterario-umanistico</c:v>
                </c:pt>
                <c:pt idx="10">
                  <c:v>Educazione e formazione</c:v>
                </c:pt>
                <c:pt idx="11">
                  <c:v>Psicologico</c:v>
                </c:pt>
                <c:pt idx="12">
                  <c:v>Architettura e ingegneria civile</c:v>
                </c:pt>
                <c:pt idx="13">
                  <c:v>Economico</c:v>
                </c:pt>
                <c:pt idx="14">
                  <c:v>Ingegneria industriale e dell'informazione</c:v>
                </c:pt>
              </c:strCache>
            </c:strRef>
          </c:cat>
          <c:val>
            <c:numRef>
              <c:f>'fig. 1.3.7'!$G$34:$G$48</c:f>
              <c:numCache>
                <c:formatCode>_-* #,##0_-;\-* #,##0_-;_-* "-"??_-;_-@_-</c:formatCode>
                <c:ptCount val="15"/>
                <c:pt idx="8">
                  <c:v>2</c:v>
                </c:pt>
                <c:pt idx="10">
                  <c:v>0</c:v>
                </c:pt>
                <c:pt idx="11">
                  <c:v>1</c:v>
                </c:pt>
                <c:pt idx="1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9B-4244-860F-6B13E66D13EF}"/>
            </c:ext>
          </c:extLst>
        </c:ser>
        <c:ser>
          <c:idx val="2"/>
          <c:order val="2"/>
          <c:tx>
            <c:strRef>
              <c:f>'fig. 1.3.7'!$H$33</c:f>
              <c:strCache>
                <c:ptCount val="1"/>
                <c:pt idx="0">
                  <c:v>Statali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1.3.7'!$E$34:$E$48</c:f>
              <c:strCache>
                <c:ptCount val="15"/>
                <c:pt idx="0">
                  <c:v>Arte e design</c:v>
                </c:pt>
                <c:pt idx="1">
                  <c:v>Giuridico </c:v>
                </c:pt>
                <c:pt idx="2">
                  <c:v>Medico-sanitario e farmaceutico</c:v>
                </c:pt>
                <c:pt idx="3">
                  <c:v>Agrario-forestale e veterinario</c:v>
                </c:pt>
                <c:pt idx="4">
                  <c:v>Scienze motorie e sportive </c:v>
                </c:pt>
                <c:pt idx="5">
                  <c:v>Informatica e tecnologie ICT</c:v>
                </c:pt>
                <c:pt idx="6">
                  <c:v>Linguistico</c:v>
                </c:pt>
                <c:pt idx="7">
                  <c:v>Scientifico </c:v>
                </c:pt>
                <c:pt idx="8">
                  <c:v>Politico-sociale e comunicazione</c:v>
                </c:pt>
                <c:pt idx="9">
                  <c:v>Letterario-umanistico</c:v>
                </c:pt>
                <c:pt idx="10">
                  <c:v>Educazione e formazione</c:v>
                </c:pt>
                <c:pt idx="11">
                  <c:v>Psicologico</c:v>
                </c:pt>
                <c:pt idx="12">
                  <c:v>Architettura e ingegneria civile</c:v>
                </c:pt>
                <c:pt idx="13">
                  <c:v>Economico</c:v>
                </c:pt>
                <c:pt idx="14">
                  <c:v>Ingegneria industriale e dell'informazione</c:v>
                </c:pt>
              </c:strCache>
            </c:strRef>
          </c:cat>
          <c:val>
            <c:numRef>
              <c:f>'fig. 1.3.7'!$H$34:$H$48</c:f>
              <c:numCache>
                <c:formatCode>_-* #,##0_-;\-* #,##0_-;_-* "-"??_-;_-@_-</c:formatCode>
                <c:ptCount val="15"/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10</c:v>
                </c:pt>
                <c:pt idx="1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9B-4244-860F-6B13E66D1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95988447"/>
        <c:axId val="1495989887"/>
      </c:barChart>
      <c:catAx>
        <c:axId val="14959884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95989887"/>
        <c:crosses val="autoZero"/>
        <c:auto val="1"/>
        <c:lblAlgn val="ctr"/>
        <c:lblOffset val="100"/>
        <c:noMultiLvlLbl val="0"/>
      </c:catAx>
      <c:valAx>
        <c:axId val="1495989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>
                    <a:solidFill>
                      <a:sysClr val="windowText" lastClr="000000"/>
                    </a:solidFill>
                  </a:rPr>
                  <a:t>Numero corsi con oltre 200 iscritti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95988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228634279722869"/>
          <c:y val="0.72949492547889783"/>
          <c:w val="0.12964650189337859"/>
          <c:h val="0.1391743338511172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plotArea>
      <cx:plotAreaRegion>
        <cx:series layoutId="waterfall" uniqueId="{B0095F7C-15CA-400A-88F6-B5E2654D626E}">
          <cx:tx>
            <cx:txData>
              <cx:f>_xlchart.v1.1</cx:f>
              <cx:v>Variazione iscritti 1° anno (24/25 vs. 18/19)</cx:v>
            </cx:txData>
          </cx:tx>
          <cx:dataPt idx="0">
            <cx:spPr>
              <a:solidFill>
                <a:srgbClr val="0070C0"/>
              </a:solidFill>
            </cx:spPr>
          </cx:dataPt>
          <cx:dataPt idx="1">
            <cx:spPr>
              <a:solidFill>
                <a:srgbClr val="E97132"/>
              </a:solidFill>
            </cx:spPr>
          </cx:dataPt>
          <cx:dataPt idx="2">
            <cx:spPr>
              <a:solidFill>
                <a:srgbClr val="3C7E24"/>
              </a:solidFill>
            </cx:spPr>
          </cx:dataPt>
          <cx:dataPt idx="3">
            <cx:spPr>
              <a:solidFill>
                <a:srgbClr val="C00000"/>
              </a:solidFill>
            </cx:spPr>
          </cx:dataPt>
          <cx:dataLabels pos="ctr"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>
                  <a:solidFill>
                    <a:schemeClr val="bg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connectorLines="1"/>
            <cx:subtotals>
              <cx:idx val="3"/>
            </cx:subtotals>
          </cx:layoutPr>
        </cx:series>
      </cx:plotAreaRegion>
      <cx:axis id="0">
        <cx:catScaling gapWidth="0.5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 sz="9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x:txPr>
      </cx:axis>
      <cx:axis id="1">
        <cx:valScaling max="130000"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 sz="9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x:txPr>
      </cx:axis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147638</xdr:rowOff>
    </xdr:from>
    <xdr:to>
      <xdr:col>11</xdr:col>
      <xdr:colOff>234950</xdr:colOff>
      <xdr:row>25</xdr:row>
      <xdr:rowOff>6350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2BE047D-CAFA-4E01-982A-0A6FA28EB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146050</xdr:rowOff>
    </xdr:from>
    <xdr:to>
      <xdr:col>9</xdr:col>
      <xdr:colOff>330200</xdr:colOff>
      <xdr:row>21</xdr:row>
      <xdr:rowOff>164650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B3C1CD8C-6D00-424F-B918-707126D0F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723899</xdr:colOff>
      <xdr:row>1</xdr:row>
      <xdr:rowOff>67129</xdr:rowOff>
    </xdr:from>
    <xdr:to>
      <xdr:col>15</xdr:col>
      <xdr:colOff>264327</xdr:colOff>
      <xdr:row>26</xdr:row>
      <xdr:rowOff>98676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ADD06EC-798A-4DF3-98D1-FB781E427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43846</xdr:colOff>
      <xdr:row>3</xdr:row>
      <xdr:rowOff>26004</xdr:rowOff>
    </xdr:from>
    <xdr:to>
      <xdr:col>3</xdr:col>
      <xdr:colOff>762000</xdr:colOff>
      <xdr:row>19</xdr:row>
      <xdr:rowOff>57150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afico 2">
              <a:extLst>
                <a:ext uri="{FF2B5EF4-FFF2-40B4-BE49-F238E27FC236}">
                  <a16:creationId xmlns:a16="http://schemas.microsoft.com/office/drawing/2014/main" id="{68775560-307B-484D-9308-88B1F9E90C4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846" y="511779"/>
              <a:ext cx="4994879" cy="273624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58420</xdr:rowOff>
    </xdr:from>
    <xdr:to>
      <xdr:col>7</xdr:col>
      <xdr:colOff>513080</xdr:colOff>
      <xdr:row>17</xdr:row>
      <xdr:rowOff>142240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5F16E4EF-3EFA-4B9E-8F01-8954338AD1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121920</xdr:rowOff>
    </xdr:from>
    <xdr:to>
      <xdr:col>11</xdr:col>
      <xdr:colOff>396240</xdr:colOff>
      <xdr:row>21</xdr:row>
      <xdr:rowOff>22860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BCF37DF8-BF76-4212-8130-ED715CAF8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139700</xdr:rowOff>
    </xdr:from>
    <xdr:to>
      <xdr:col>8</xdr:col>
      <xdr:colOff>234950</xdr:colOff>
      <xdr:row>28</xdr:row>
      <xdr:rowOff>79671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48D6D6F9-318E-4BEB-AD21-A226A28F3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254000</xdr:colOff>
      <xdr:row>1</xdr:row>
      <xdr:rowOff>107950</xdr:rowOff>
    </xdr:from>
    <xdr:to>
      <xdr:col>17</xdr:col>
      <xdr:colOff>159622</xdr:colOff>
      <xdr:row>28</xdr:row>
      <xdr:rowOff>112203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055B9454-CAD9-49E5-AC06-8FE908BBF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152399</xdr:rowOff>
    </xdr:from>
    <xdr:to>
      <xdr:col>10</xdr:col>
      <xdr:colOff>53340</xdr:colOff>
      <xdr:row>27</xdr:row>
      <xdr:rowOff>22860</xdr:rowOff>
    </xdr:to>
    <xdr:graphicFrame macro="">
      <xdr:nvGraphicFramePr>
        <xdr:cNvPr id="2" name="Grafico 7">
          <a:extLst>
            <a:ext uri="{FF2B5EF4-FFF2-40B4-BE49-F238E27FC236}">
              <a16:creationId xmlns:a16="http://schemas.microsoft.com/office/drawing/2014/main" id="{E7067E76-B9CA-4CEA-8C3A-FF8AE427F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91440</xdr:colOff>
      <xdr:row>1</xdr:row>
      <xdr:rowOff>167640</xdr:rowOff>
    </xdr:from>
    <xdr:to>
      <xdr:col>19</xdr:col>
      <xdr:colOff>441960</xdr:colOff>
      <xdr:row>26</xdr:row>
      <xdr:rowOff>76200</xdr:rowOff>
    </xdr:to>
    <xdr:graphicFrame macro="">
      <xdr:nvGraphicFramePr>
        <xdr:cNvPr id="3" name="Grafico 8">
          <a:extLst>
            <a:ext uri="{FF2B5EF4-FFF2-40B4-BE49-F238E27FC236}">
              <a16:creationId xmlns:a16="http://schemas.microsoft.com/office/drawing/2014/main" id="{19D69259-EDD4-40FC-B2E9-979D30777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1</xdr:row>
      <xdr:rowOff>152400</xdr:rowOff>
    </xdr:from>
    <xdr:to>
      <xdr:col>11</xdr:col>
      <xdr:colOff>334524</xdr:colOff>
      <xdr:row>24</xdr:row>
      <xdr:rowOff>117100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ACF67FD-DC25-53A9-D7DB-111BDEB0A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" y="317500"/>
          <a:ext cx="6455924" cy="3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76200</xdr:rowOff>
    </xdr:from>
    <xdr:to>
      <xdr:col>9</xdr:col>
      <xdr:colOff>489035</xdr:colOff>
      <xdr:row>21</xdr:row>
      <xdr:rowOff>106230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00AF798-8DBB-D47B-4471-62428323AC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241300"/>
          <a:ext cx="7320365" cy="333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107950</xdr:rowOff>
    </xdr:from>
    <xdr:to>
      <xdr:col>12</xdr:col>
      <xdr:colOff>477196</xdr:colOff>
      <xdr:row>21</xdr:row>
      <xdr:rowOff>88450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C3FA1C0-C207-6667-1ECF-28EE00DC91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273050"/>
          <a:ext cx="8160696" cy="328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</xdr:colOff>
      <xdr:row>1</xdr:row>
      <xdr:rowOff>62230</xdr:rowOff>
    </xdr:from>
    <xdr:to>
      <xdr:col>12</xdr:col>
      <xdr:colOff>113030</xdr:colOff>
      <xdr:row>30</xdr:row>
      <xdr:rowOff>160049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1B9B853-EBE8-0D66-51E1-39C54FCAC8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" y="237490"/>
          <a:ext cx="8531860" cy="5180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Rapporto biennale 2025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A6C9EB"/>
      </a:accent1>
      <a:accent2>
        <a:srgbClr val="4D94D8"/>
      </a:accent2>
      <a:accent3>
        <a:srgbClr val="D1EFC7"/>
      </a:accent3>
      <a:accent4>
        <a:srgbClr val="8ED873"/>
      </a:accent4>
      <a:accent5>
        <a:srgbClr val="FFC000"/>
      </a:accent5>
      <a:accent6>
        <a:srgbClr val="E49EDD"/>
      </a:accent6>
      <a:hlink>
        <a:srgbClr val="78206E"/>
      </a:hlink>
      <a:folHlink>
        <a:srgbClr val="C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1189-7820-4489-9E37-1FDC1659E552}">
  <dimension ref="A1:A23"/>
  <sheetViews>
    <sheetView workbookViewId="0">
      <selection activeCell="A10" sqref="A10"/>
    </sheetView>
  </sheetViews>
  <sheetFormatPr defaultColWidth="8.85546875" defaultRowHeight="12.75" x14ac:dyDescent="0.2"/>
  <sheetData>
    <row r="1" spans="1:1" ht="18.75" x14ac:dyDescent="0.3">
      <c r="A1" s="257" t="s">
        <v>193</v>
      </c>
    </row>
    <row r="2" spans="1:1" ht="12.95" customHeight="1" x14ac:dyDescent="0.3">
      <c r="A2" s="257"/>
    </row>
    <row r="3" spans="1:1" ht="12.95" customHeight="1" x14ac:dyDescent="0.3">
      <c r="A3" s="257"/>
    </row>
    <row r="4" spans="1:1" ht="16.350000000000001" customHeight="1" x14ac:dyDescent="0.2">
      <c r="A4" s="256" t="s">
        <v>194</v>
      </c>
    </row>
    <row r="6" spans="1:1" ht="15" x14ac:dyDescent="0.2">
      <c r="A6" s="258" t="s">
        <v>47</v>
      </c>
    </row>
    <row r="7" spans="1:1" ht="15" x14ac:dyDescent="0.2">
      <c r="A7" s="258" t="s">
        <v>81</v>
      </c>
    </row>
    <row r="8" spans="1:1" ht="15" x14ac:dyDescent="0.2">
      <c r="A8" s="258" t="s">
        <v>55</v>
      </c>
    </row>
    <row r="9" spans="1:1" ht="15" x14ac:dyDescent="0.2">
      <c r="A9" s="258" t="s">
        <v>56</v>
      </c>
    </row>
    <row r="10" spans="1:1" ht="15" x14ac:dyDescent="0.2">
      <c r="A10" s="258" t="s">
        <v>57</v>
      </c>
    </row>
    <row r="11" spans="1:1" ht="15" x14ac:dyDescent="0.2">
      <c r="A11" s="258" t="s">
        <v>59</v>
      </c>
    </row>
    <row r="12" spans="1:1" ht="15" x14ac:dyDescent="0.2">
      <c r="A12" s="258" t="s">
        <v>60</v>
      </c>
    </row>
    <row r="13" spans="1:1" ht="15" x14ac:dyDescent="0.2">
      <c r="A13" s="258" t="s">
        <v>61</v>
      </c>
    </row>
    <row r="14" spans="1:1" ht="15" x14ac:dyDescent="0.2">
      <c r="A14" s="258" t="s">
        <v>63</v>
      </c>
    </row>
    <row r="15" spans="1:1" ht="15" x14ac:dyDescent="0.2">
      <c r="A15" s="258" t="s">
        <v>64</v>
      </c>
    </row>
    <row r="16" spans="1:1" ht="15" x14ac:dyDescent="0.2">
      <c r="A16" s="258" t="s">
        <v>65</v>
      </c>
    </row>
    <row r="17" spans="1:1" ht="15" x14ac:dyDescent="0.2">
      <c r="A17" s="258" t="s">
        <v>66</v>
      </c>
    </row>
    <row r="18" spans="1:1" ht="15" x14ac:dyDescent="0.2">
      <c r="A18" s="258" t="s">
        <v>67</v>
      </c>
    </row>
    <row r="19" spans="1:1" ht="15" x14ac:dyDescent="0.2">
      <c r="A19" s="258" t="s">
        <v>70</v>
      </c>
    </row>
    <row r="20" spans="1:1" ht="15" x14ac:dyDescent="0.2">
      <c r="A20" s="258" t="s">
        <v>71</v>
      </c>
    </row>
    <row r="21" spans="1:1" ht="15" x14ac:dyDescent="0.2">
      <c r="A21" s="258" t="s">
        <v>72</v>
      </c>
    </row>
    <row r="22" spans="1:1" ht="15" x14ac:dyDescent="0.2">
      <c r="A22" s="258" t="s">
        <v>73</v>
      </c>
    </row>
    <row r="23" spans="1:1" ht="15" x14ac:dyDescent="0.2">
      <c r="A23" s="258" t="s">
        <v>74</v>
      </c>
    </row>
  </sheetData>
  <hyperlinks>
    <hyperlink ref="A8" location="'fig. 1.3.2'!A1" display="Figura 1.3.2 – Variazione del numero di corsi per area disciplinare e tipologia di ateneo (a.a. 2024/25 e 2018/19)" xr:uid="{27B1997D-878C-44A8-A9F4-F401A2FBC3A9}"/>
    <hyperlink ref="A9" location="'tab. 1.3.2'!A1" display="Tabella 1.3.2 – Variazione percentuale dei corsi studio per ambito disciplinare e tipo di università (a.a. 2024/25 vs 2018/19)" xr:uid="{0B9C836E-5C07-49DC-850F-C8D70DE48C67}"/>
    <hyperlink ref="A10" location="'fig. 1.3.3'!A1" display="Figura 1.3.3 – Variazione del numero di iscritti al primo anno (L, LMCU, LM) per tipo di ateneo e area disciplinare (a.a. 2024/25 vs 2018/19)" xr:uid="{52F476D2-E86D-494F-8258-59AA0505A51C}"/>
    <hyperlink ref="A11" location="'tab. 1.3.3'!A1" display="Tabella 1.3.3 – Variazione percentuale degli iscritti al primo anno (L, LMCU, LM) per tipo di ateneo e gruppo disciplinare (a.a. 2024/25 vs 2018/19)" xr:uid="{A1936CAC-F3D4-43DB-BDDB-FE3D2948B983}"/>
    <hyperlink ref="A12" location="'tab. 1.3.4'!A1" display="Tabella 1.3.4 – Distribuzione dei corsi di studio per classe dimensionale (iscritti al primo anno L, LMCU, LM) e per tipo di ateneo – a.a. 2024/25 (valori assoluti)" xr:uid="{8B373FED-A96E-410A-9D2C-23D46E893F90}"/>
    <hyperlink ref="A13" location="'fig. 1.3.4'!A1" display="Figura 1.3.4 – Distribuzione dei corsi di studio per classe dimensionale (iscritti al primo anno L, LMCU, LM) e per tipo di ateneo – a.a. 2024/25 (valori %)" xr:uid="{A94E489F-02AC-4964-9BC2-E68CCD4631FE}"/>
    <hyperlink ref="A14" location="'fig. 1.3.5'!A1" display="Figura 1.3.5 – Distribuzione dei corsi di studio per classe dimensionale (iscritti al primo anno), tipo di ateneo e livello (L, LMCU, LM) – a.a. 2024/25" xr:uid="{75EEBACC-47AF-46BA-B8AC-24325D02B629}"/>
    <hyperlink ref="A15" location="'fig. 1.3.6'!A1" display="Figura 1.3.6 – Numero di micro-corsi (≤ 10 iscritti al primo anno) per gruppo disciplinare, tipo di ateneo e livello (L, LMCU, LM) – a.a. 2024/25" xr:uid="{B48F57FE-25B7-4A2D-B8F3-4CC80F30EA8E}"/>
    <hyperlink ref="A16" location="'fig. 1.3.7'!A1" display="Figura 1.3.7 – Numero di macro-corsi (&gt; 200 iscritti al primo anno) per gruppo disciplinare, tipo di ateneo e livello (L, LMCU, LM) – a.a. 2024/25" xr:uid="{7B30CFCF-A8CF-45BA-830F-8C778B831DE9}"/>
    <hyperlink ref="A17" location="'fig. 1.3.8'!A1" display="Figura 1.3.8 – Quota di macro-corsi (&gt; 200 iscritti al primo anno) per gruppo disciplinare, tipo di ateneo e livello (L, LMCU, LM) – a.a. 2024/25" xr:uid="{DF78CA38-7920-41C2-9A57-ACDFC13E05CD}"/>
    <hyperlink ref="A18" location="'tab. 1.3.5'!A1" display="Tabella 1.3.5 – Numero di iscritti per tipo di ateneo e area disciplinare, a.a. 2024/25" xr:uid="{F7F54CA1-0F92-475E-A475-528EC0312311}"/>
    <hyperlink ref="A19" location="'tab. 1.3.6'!A1" display="Tabella 1.3.6 – Numero di iscritti per tipo di ateneo e area disciplinare, a.a. 2018/19" xr:uid="{53C946BB-BB35-4C78-BB6B-DF1A69A7A049}"/>
    <hyperlink ref="A20" location="'fig. 1.3.9'!A1" display="Figura 1.3.9 – Variazione degli iscritti per area disciplinare e tipologia di ateneo (a.a. 2024/25 vs 2018/19)" xr:uid="{177C9FD8-A5EE-4D54-B7A2-E90AB03C55AF}"/>
    <hyperlink ref="A21" location="'fig. 1.3.10'!A1" display="Figura 1.3.10 – Percentuale di iscritti per area disciplinare e tipologia di ateneo (a.a. 2024/25 vs 2018/19)" xr:uid="{CBFA5DA8-DA64-482E-A5E0-C8071DEB03E8}"/>
    <hyperlink ref="A22" location="'tab. 1.3.7'!A1" display="Tabella 1.3.7 – Variazione percentuale degli iscritti per gruppo disciplinare e tipologia di ateneo (a.a. 2024/25 vs 2018/19)" xr:uid="{D8E241ED-B300-4119-92DA-7849021036C9}"/>
    <hyperlink ref="A23" location="'fig. 1.3.11'!A1" display="Figura 1.3.11 – Variazione percentuale degli iscritti per gruppo disciplinare nelle università statali e non statali (a.a. 2024/25 vs 2018/19)" xr:uid="{69C54D46-6991-4783-BD1A-F228EC899CFC}"/>
    <hyperlink ref="A7" location="'tab. 1.3.1'!A1" display="Tabella 1.3.1 – Numero di corsi di studio per ambito disciplinare e tipo di università (a.a. 2024/25)" xr:uid="{3284B993-E24B-4EDE-867E-E0DB17A588B2}"/>
    <hyperlink ref="A6" location="'fig. 1.3.1'!A1" display="Figura 1.3.1 – Numero di corsi di studio per gruppi disciplinari (a.a. 2024/25 vs 2018/19)" xr:uid="{8A8F7223-4BEC-4EBD-ABFE-C830EDE2F3F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713D-C080-4C9E-8BCF-DE184584AC8D}">
  <dimension ref="A1:R49"/>
  <sheetViews>
    <sheetView workbookViewId="0">
      <selection activeCell="I42" sqref="I42"/>
    </sheetView>
  </sheetViews>
  <sheetFormatPr defaultColWidth="8.85546875" defaultRowHeight="12.75" x14ac:dyDescent="0.2"/>
  <cols>
    <col min="1" max="1" width="15.5703125" customWidth="1"/>
    <col min="15" max="15" width="19.140625" customWidth="1"/>
  </cols>
  <sheetData>
    <row r="1" spans="1:18" x14ac:dyDescent="0.2">
      <c r="A1" s="121" t="s">
        <v>47</v>
      </c>
    </row>
    <row r="2" spans="1:18" x14ac:dyDescent="0.2">
      <c r="A2" s="121"/>
    </row>
    <row r="5" spans="1:18" x14ac:dyDescent="0.2">
      <c r="R5" s="56"/>
    </row>
    <row r="6" spans="1:18" x14ac:dyDescent="0.2">
      <c r="R6" s="56"/>
    </row>
    <row r="7" spans="1:18" x14ac:dyDescent="0.2">
      <c r="R7" s="56"/>
    </row>
    <row r="8" spans="1:18" x14ac:dyDescent="0.2">
      <c r="R8" s="56"/>
    </row>
    <row r="9" spans="1:18" x14ac:dyDescent="0.2">
      <c r="R9" s="56"/>
    </row>
    <row r="10" spans="1:18" x14ac:dyDescent="0.2">
      <c r="R10" s="56"/>
    </row>
    <row r="11" spans="1:18" x14ac:dyDescent="0.2">
      <c r="R11" s="56"/>
    </row>
    <row r="12" spans="1:18" x14ac:dyDescent="0.2">
      <c r="R12" s="56"/>
    </row>
    <row r="13" spans="1:18" x14ac:dyDescent="0.2">
      <c r="R13" s="56"/>
    </row>
    <row r="14" spans="1:18" x14ac:dyDescent="0.2">
      <c r="R14" s="56"/>
    </row>
    <row r="15" spans="1:18" x14ac:dyDescent="0.2">
      <c r="R15" s="56"/>
    </row>
    <row r="16" spans="1:18" x14ac:dyDescent="0.2">
      <c r="R16" s="56"/>
    </row>
    <row r="17" spans="1:18" x14ac:dyDescent="0.2">
      <c r="R17" s="56"/>
    </row>
    <row r="18" spans="1:18" x14ac:dyDescent="0.2">
      <c r="R18" s="56"/>
    </row>
    <row r="19" spans="1:18" x14ac:dyDescent="0.2">
      <c r="R19" s="56"/>
    </row>
    <row r="20" spans="1:18" x14ac:dyDescent="0.2">
      <c r="R20" s="56"/>
    </row>
    <row r="21" spans="1:18" x14ac:dyDescent="0.2">
      <c r="R21" s="56"/>
    </row>
    <row r="22" spans="1:18" ht="15" x14ac:dyDescent="0.25">
      <c r="O22" s="124"/>
      <c r="P22" s="123"/>
      <c r="Q22" s="57"/>
      <c r="R22" s="56"/>
    </row>
    <row r="23" spans="1:18" ht="15" x14ac:dyDescent="0.25">
      <c r="O23" s="124"/>
      <c r="P23" s="123"/>
      <c r="Q23" s="57"/>
      <c r="R23" s="56"/>
    </row>
    <row r="24" spans="1:18" ht="15" x14ac:dyDescent="0.25">
      <c r="O24" s="124"/>
      <c r="P24" s="123"/>
      <c r="Q24" s="57"/>
      <c r="R24" s="56"/>
    </row>
    <row r="25" spans="1:18" ht="15" x14ac:dyDescent="0.25">
      <c r="O25" s="124"/>
      <c r="P25" s="123"/>
      <c r="Q25" s="57"/>
      <c r="R25" s="56"/>
    </row>
    <row r="26" spans="1:18" ht="15" x14ac:dyDescent="0.25">
      <c r="O26" s="123"/>
      <c r="P26" s="123"/>
      <c r="Q26" s="123"/>
    </row>
    <row r="27" spans="1:18" ht="15" x14ac:dyDescent="0.25">
      <c r="A27" s="122" t="s">
        <v>48</v>
      </c>
      <c r="O27" s="123"/>
      <c r="P27" s="123"/>
      <c r="Q27" s="123"/>
    </row>
    <row r="30" spans="1:18" x14ac:dyDescent="0.2">
      <c r="A30" s="307" t="s">
        <v>32</v>
      </c>
      <c r="B30" s="312" t="s">
        <v>76</v>
      </c>
      <c r="C30" s="312" t="s">
        <v>77</v>
      </c>
    </row>
    <row r="31" spans="1:18" x14ac:dyDescent="0.2">
      <c r="A31" s="313" t="s">
        <v>13</v>
      </c>
      <c r="B31" s="314">
        <v>61</v>
      </c>
      <c r="C31" s="314">
        <v>83</v>
      </c>
    </row>
    <row r="32" spans="1:18" x14ac:dyDescent="0.2">
      <c r="A32" s="313" t="s">
        <v>26</v>
      </c>
      <c r="B32" s="314">
        <v>94</v>
      </c>
      <c r="C32" s="314">
        <v>139</v>
      </c>
    </row>
    <row r="33" spans="1:3" x14ac:dyDescent="0.2">
      <c r="A33" s="313" t="s">
        <v>18</v>
      </c>
      <c r="B33" s="314">
        <v>128</v>
      </c>
      <c r="C33" s="314">
        <v>158</v>
      </c>
    </row>
    <row r="34" spans="1:3" x14ac:dyDescent="0.2">
      <c r="A34" s="313" t="s">
        <v>22</v>
      </c>
      <c r="B34" s="314">
        <v>136</v>
      </c>
      <c r="C34" s="314">
        <v>166</v>
      </c>
    </row>
    <row r="35" spans="1:3" x14ac:dyDescent="0.2">
      <c r="A35" s="313" t="s">
        <v>10</v>
      </c>
      <c r="B35" s="314">
        <v>127</v>
      </c>
      <c r="C35" s="314">
        <v>175</v>
      </c>
    </row>
    <row r="36" spans="1:3" x14ac:dyDescent="0.2">
      <c r="A36" s="313" t="s">
        <v>78</v>
      </c>
      <c r="B36" s="314">
        <v>159</v>
      </c>
      <c r="C36" s="314">
        <v>185</v>
      </c>
    </row>
    <row r="37" spans="1:3" x14ac:dyDescent="0.2">
      <c r="A37" s="313" t="s">
        <v>25</v>
      </c>
      <c r="B37" s="314">
        <v>173</v>
      </c>
      <c r="C37" s="314">
        <v>194</v>
      </c>
    </row>
    <row r="38" spans="1:3" x14ac:dyDescent="0.2">
      <c r="A38" s="313" t="s">
        <v>79</v>
      </c>
      <c r="B38" s="314">
        <v>205</v>
      </c>
      <c r="C38" s="314">
        <v>250</v>
      </c>
    </row>
    <row r="39" spans="1:3" x14ac:dyDescent="0.2">
      <c r="A39" s="313" t="s">
        <v>19</v>
      </c>
      <c r="B39" s="314">
        <v>274</v>
      </c>
      <c r="C39" s="314">
        <v>309</v>
      </c>
    </row>
    <row r="40" spans="1:3" x14ac:dyDescent="0.2">
      <c r="A40" s="313" t="s">
        <v>80</v>
      </c>
      <c r="B40" s="314">
        <v>281</v>
      </c>
      <c r="C40" s="314">
        <v>309</v>
      </c>
    </row>
    <row r="41" spans="1:3" x14ac:dyDescent="0.2">
      <c r="A41" s="313" t="s">
        <v>38</v>
      </c>
      <c r="B41" s="314">
        <v>365</v>
      </c>
      <c r="C41" s="314">
        <v>438</v>
      </c>
    </row>
    <row r="42" spans="1:3" x14ac:dyDescent="0.2">
      <c r="A42" s="313" t="s">
        <v>24</v>
      </c>
      <c r="B42" s="314">
        <v>480</v>
      </c>
      <c r="C42" s="314">
        <v>578</v>
      </c>
    </row>
    <row r="43" spans="1:3" x14ac:dyDescent="0.2">
      <c r="A43" s="313" t="s">
        <v>15</v>
      </c>
      <c r="B43" s="314">
        <v>567</v>
      </c>
      <c r="C43" s="314">
        <v>675</v>
      </c>
    </row>
    <row r="44" spans="1:3" x14ac:dyDescent="0.2">
      <c r="A44" s="313" t="s">
        <v>14</v>
      </c>
      <c r="B44" s="314">
        <v>745</v>
      </c>
      <c r="C44" s="314">
        <v>861</v>
      </c>
    </row>
    <row r="45" spans="1:3" x14ac:dyDescent="0.2">
      <c r="A45" s="313" t="s">
        <v>39</v>
      </c>
      <c r="B45" s="314">
        <v>955</v>
      </c>
      <c r="C45" s="314">
        <v>1128</v>
      </c>
    </row>
    <row r="46" spans="1:3" x14ac:dyDescent="0.2">
      <c r="A46" s="307" t="s">
        <v>0</v>
      </c>
      <c r="B46" s="308">
        <f>SUM(B31:B45)</f>
        <v>4750</v>
      </c>
      <c r="C46" s="308">
        <f>SUM(C31:C45)</f>
        <v>5648</v>
      </c>
    </row>
    <row r="49" spans="1:1" x14ac:dyDescent="0.2">
      <c r="A49" s="261" t="s">
        <v>75</v>
      </c>
    </row>
  </sheetData>
  <hyperlinks>
    <hyperlink ref="A49" location="Indice!A1" display="Indice" xr:uid="{89149139-99A2-4EF8-AA43-C8E16AD7A750}"/>
    <hyperlink ref="A1" location="'fig. 1.3.1'!A1" display="Figura 1.3.1 – Numero di corsi di studio per gruppi disciplinari (a.a. 2024/25 vs 2018/19)" xr:uid="{2D1D8A21-FE53-4250-BEC4-CFCCE15C5A1E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8D9E0-89DF-46C3-92D5-B82412F354C5}">
  <dimension ref="A1:F28"/>
  <sheetViews>
    <sheetView workbookViewId="0">
      <selection activeCell="F4" sqref="F4:F23"/>
    </sheetView>
  </sheetViews>
  <sheetFormatPr defaultColWidth="8.85546875" defaultRowHeight="12.75" x14ac:dyDescent="0.2"/>
  <cols>
    <col min="1" max="1" width="38.85546875" customWidth="1"/>
    <col min="2" max="2" width="9.85546875" customWidth="1"/>
    <col min="3" max="3" width="10.42578125" customWidth="1"/>
    <col min="4" max="4" width="12.28515625" customWidth="1"/>
  </cols>
  <sheetData>
    <row r="1" spans="1:6" x14ac:dyDescent="0.2">
      <c r="A1" s="121" t="s">
        <v>81</v>
      </c>
    </row>
    <row r="2" spans="1:6" x14ac:dyDescent="0.2">
      <c r="A2" s="121"/>
    </row>
    <row r="3" spans="1:6" x14ac:dyDescent="0.2">
      <c r="A3" s="5" t="s">
        <v>32</v>
      </c>
      <c r="B3" s="5" t="s">
        <v>31</v>
      </c>
      <c r="C3" s="5" t="s">
        <v>40</v>
      </c>
      <c r="D3" s="5" t="s">
        <v>23</v>
      </c>
      <c r="E3" s="5" t="s">
        <v>0</v>
      </c>
      <c r="F3" s="58" t="s">
        <v>82</v>
      </c>
    </row>
    <row r="4" spans="1:6" x14ac:dyDescent="0.2">
      <c r="A4" s="3" t="s">
        <v>37</v>
      </c>
      <c r="B4" s="59">
        <v>285</v>
      </c>
      <c r="C4" s="60">
        <v>12</v>
      </c>
      <c r="D4" s="60">
        <v>12</v>
      </c>
      <c r="E4" s="61">
        <v>309</v>
      </c>
      <c r="F4" s="343">
        <v>5.5E-2</v>
      </c>
    </row>
    <row r="5" spans="1:6" x14ac:dyDescent="0.2">
      <c r="A5" s="3" t="s">
        <v>6</v>
      </c>
      <c r="B5" s="62">
        <v>168</v>
      </c>
      <c r="C5" s="63">
        <v>20</v>
      </c>
      <c r="D5" s="64">
        <v>6</v>
      </c>
      <c r="E5" s="65">
        <v>194</v>
      </c>
      <c r="F5" s="344">
        <v>3.4000000000000002E-2</v>
      </c>
    </row>
    <row r="6" spans="1:6" x14ac:dyDescent="0.2">
      <c r="A6" s="3" t="s">
        <v>21</v>
      </c>
      <c r="B6" s="62">
        <v>168</v>
      </c>
      <c r="C6" s="66">
        <v>11</v>
      </c>
      <c r="D6" s="64">
        <v>6</v>
      </c>
      <c r="E6" s="67">
        <v>185</v>
      </c>
      <c r="F6" s="345">
        <v>3.3000000000000002E-2</v>
      </c>
    </row>
    <row r="7" spans="1:6" x14ac:dyDescent="0.2">
      <c r="A7" s="3" t="s">
        <v>22</v>
      </c>
      <c r="B7" s="68">
        <v>129</v>
      </c>
      <c r="C7" s="69">
        <v>24</v>
      </c>
      <c r="D7" s="59">
        <v>13</v>
      </c>
      <c r="E7" s="70">
        <v>166</v>
      </c>
      <c r="F7" s="346">
        <v>2.9000000000000001E-2</v>
      </c>
    </row>
    <row r="8" spans="1:6" x14ac:dyDescent="0.2">
      <c r="A8" s="6" t="s">
        <v>27</v>
      </c>
      <c r="B8" s="71">
        <v>750</v>
      </c>
      <c r="C8" s="72">
        <v>67</v>
      </c>
      <c r="D8" s="73">
        <v>37</v>
      </c>
      <c r="E8" s="74">
        <v>854</v>
      </c>
      <c r="F8" s="347">
        <v>0.151</v>
      </c>
    </row>
    <row r="9" spans="1:6" x14ac:dyDescent="0.2">
      <c r="A9" s="3" t="s">
        <v>8</v>
      </c>
      <c r="B9" s="75">
        <v>467</v>
      </c>
      <c r="C9" s="76">
        <v>91</v>
      </c>
      <c r="D9" s="63">
        <v>20</v>
      </c>
      <c r="E9" s="77">
        <v>578</v>
      </c>
      <c r="F9" s="348">
        <v>0.10199999999999999</v>
      </c>
    </row>
    <row r="10" spans="1:6" x14ac:dyDescent="0.2">
      <c r="A10" s="3" t="s">
        <v>38</v>
      </c>
      <c r="B10" s="78">
        <v>368</v>
      </c>
      <c r="C10" s="79">
        <v>47</v>
      </c>
      <c r="D10" s="80">
        <v>23</v>
      </c>
      <c r="E10" s="81">
        <v>438</v>
      </c>
      <c r="F10" s="349">
        <v>7.8E-2</v>
      </c>
    </row>
    <row r="11" spans="1:6" x14ac:dyDescent="0.2">
      <c r="A11" s="3" t="s">
        <v>10</v>
      </c>
      <c r="B11" s="82">
        <v>149</v>
      </c>
      <c r="C11" s="61">
        <v>14</v>
      </c>
      <c r="D11" s="60">
        <v>12</v>
      </c>
      <c r="E11" s="64">
        <v>175</v>
      </c>
      <c r="F11" s="350">
        <v>3.1E-2</v>
      </c>
    </row>
    <row r="12" spans="1:6" x14ac:dyDescent="0.2">
      <c r="A12" s="3" t="s">
        <v>11</v>
      </c>
      <c r="B12" s="83">
        <v>122</v>
      </c>
      <c r="C12" s="80">
        <v>23</v>
      </c>
      <c r="D12" s="59">
        <v>13</v>
      </c>
      <c r="E12" s="84">
        <v>158</v>
      </c>
      <c r="F12" s="351">
        <v>2.8000000000000001E-2</v>
      </c>
    </row>
    <row r="13" spans="1:6" x14ac:dyDescent="0.2">
      <c r="A13" s="6" t="s">
        <v>28</v>
      </c>
      <c r="B13" s="85">
        <v>1106</v>
      </c>
      <c r="C13" s="86">
        <v>175</v>
      </c>
      <c r="D13" s="87">
        <v>68</v>
      </c>
      <c r="E13" s="88">
        <v>1349</v>
      </c>
      <c r="F13" s="352">
        <v>0.23899999999999999</v>
      </c>
    </row>
    <row r="14" spans="1:6" x14ac:dyDescent="0.2">
      <c r="A14" s="3" t="s">
        <v>39</v>
      </c>
      <c r="B14" s="89">
        <v>1022</v>
      </c>
      <c r="C14" s="90">
        <v>104</v>
      </c>
      <c r="D14" s="91">
        <v>2</v>
      </c>
      <c r="E14" s="92">
        <v>1128</v>
      </c>
      <c r="F14" s="353">
        <v>0.2</v>
      </c>
    </row>
    <row r="15" spans="1:6" x14ac:dyDescent="0.2">
      <c r="A15" s="3" t="s">
        <v>20</v>
      </c>
      <c r="B15" s="93">
        <v>238</v>
      </c>
      <c r="C15" s="66">
        <v>11</v>
      </c>
      <c r="D15" s="94">
        <v>1</v>
      </c>
      <c r="E15" s="93">
        <v>250</v>
      </c>
      <c r="F15" s="354">
        <v>4.3999999999999997E-2</v>
      </c>
    </row>
    <row r="16" spans="1:6" x14ac:dyDescent="0.2">
      <c r="A16" s="3" t="s">
        <v>54</v>
      </c>
      <c r="B16" s="94">
        <v>72</v>
      </c>
      <c r="C16" s="91">
        <v>2</v>
      </c>
      <c r="D16" s="95">
        <v>9</v>
      </c>
      <c r="E16" s="94">
        <v>83</v>
      </c>
      <c r="F16" s="355">
        <v>1.4999999999999999E-2</v>
      </c>
    </row>
    <row r="17" spans="1:6" x14ac:dyDescent="0.2">
      <c r="A17" s="6" t="s">
        <v>29</v>
      </c>
      <c r="B17" s="96">
        <v>1332</v>
      </c>
      <c r="C17" s="97">
        <v>117</v>
      </c>
      <c r="D17" s="98">
        <v>12</v>
      </c>
      <c r="E17" s="99">
        <v>1461</v>
      </c>
      <c r="F17" s="356">
        <v>0.25900000000000001</v>
      </c>
    </row>
    <row r="18" spans="1:6" x14ac:dyDescent="0.2">
      <c r="A18" s="3" t="s">
        <v>14</v>
      </c>
      <c r="B18" s="100">
        <v>840</v>
      </c>
      <c r="C18" s="101">
        <v>15</v>
      </c>
      <c r="D18" s="64">
        <v>6</v>
      </c>
      <c r="E18" s="102">
        <v>861</v>
      </c>
      <c r="F18" s="357">
        <v>0.152</v>
      </c>
    </row>
    <row r="19" spans="1:6" x14ac:dyDescent="0.2">
      <c r="A19" s="3" t="s">
        <v>15</v>
      </c>
      <c r="B19" s="79">
        <v>634</v>
      </c>
      <c r="C19" s="103">
        <v>18</v>
      </c>
      <c r="D19" s="80">
        <v>23</v>
      </c>
      <c r="E19" s="104">
        <v>675</v>
      </c>
      <c r="F19" s="358">
        <v>0.12</v>
      </c>
    </row>
    <row r="20" spans="1:6" x14ac:dyDescent="0.2">
      <c r="A20" s="3" t="s">
        <v>19</v>
      </c>
      <c r="B20" s="61">
        <v>296</v>
      </c>
      <c r="C20" s="68">
        <v>4</v>
      </c>
      <c r="D20" s="95">
        <v>9</v>
      </c>
      <c r="E20" s="61">
        <v>309</v>
      </c>
      <c r="F20" s="343">
        <v>5.5E-2</v>
      </c>
    </row>
    <row r="21" spans="1:6" x14ac:dyDescent="0.2">
      <c r="A21" s="3" t="s">
        <v>26</v>
      </c>
      <c r="B21" s="68">
        <v>125</v>
      </c>
      <c r="C21" s="60">
        <v>12</v>
      </c>
      <c r="D21" s="91">
        <v>2</v>
      </c>
      <c r="E21" s="68">
        <v>139</v>
      </c>
      <c r="F21" s="359">
        <v>2.5000000000000001E-2</v>
      </c>
    </row>
    <row r="22" spans="1:6" x14ac:dyDescent="0.2">
      <c r="A22" s="6" t="s">
        <v>30</v>
      </c>
      <c r="B22" s="105">
        <v>1895</v>
      </c>
      <c r="C22" s="106">
        <v>49</v>
      </c>
      <c r="D22" s="107">
        <v>40</v>
      </c>
      <c r="E22" s="105">
        <v>1984</v>
      </c>
      <c r="F22" s="360">
        <v>0.35099999999999998</v>
      </c>
    </row>
    <row r="23" spans="1:6" x14ac:dyDescent="0.2">
      <c r="A23" s="108" t="s">
        <v>83</v>
      </c>
      <c r="B23" s="109">
        <v>5083</v>
      </c>
      <c r="C23" s="110">
        <v>408</v>
      </c>
      <c r="D23" s="110">
        <v>157</v>
      </c>
      <c r="E23" s="109">
        <v>5648</v>
      </c>
      <c r="F23" s="361">
        <v>1</v>
      </c>
    </row>
    <row r="24" spans="1:6" x14ac:dyDescent="0.2">
      <c r="A24" s="125"/>
      <c r="B24" s="126"/>
      <c r="C24" s="127"/>
      <c r="D24" s="127"/>
      <c r="E24" s="126"/>
      <c r="F24" s="128"/>
    </row>
    <row r="25" spans="1:6" x14ac:dyDescent="0.2">
      <c r="A25" s="122" t="s">
        <v>48</v>
      </c>
    </row>
    <row r="28" spans="1:6" x14ac:dyDescent="0.2">
      <c r="A28" s="261" t="s">
        <v>75</v>
      </c>
    </row>
  </sheetData>
  <hyperlinks>
    <hyperlink ref="A28" location="Indice!A1" display="Indice" xr:uid="{BF81066E-B4BD-4965-8D8C-4016958B2F27}"/>
    <hyperlink ref="A1" location="'tab. 1.3.1'!A1" display="Tabella 1.3.1 – Numero di corsi di studio per ambito disciplinare e tipo di università (a.a. 2024/25)" xr:uid="{74CB9C36-BF4A-4B6D-965E-A81074507BAA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55021-71A6-4B38-ADC4-93EC23650899}">
  <dimension ref="A1:J54"/>
  <sheetViews>
    <sheetView workbookViewId="0">
      <selection activeCell="I32" sqref="I32"/>
    </sheetView>
  </sheetViews>
  <sheetFormatPr defaultColWidth="8.85546875" defaultRowHeight="12.75" x14ac:dyDescent="0.2"/>
  <sheetData>
    <row r="1" spans="1:1" x14ac:dyDescent="0.2">
      <c r="A1" s="121" t="s">
        <v>55</v>
      </c>
    </row>
    <row r="24" spans="1:5" x14ac:dyDescent="0.2">
      <c r="A24" s="122" t="s">
        <v>48</v>
      </c>
    </row>
    <row r="26" spans="1:5" x14ac:dyDescent="0.2">
      <c r="A26" s="129"/>
      <c r="B26" s="129"/>
      <c r="C26" s="129"/>
      <c r="D26" s="129"/>
      <c r="E26" s="129"/>
    </row>
    <row r="27" spans="1:5" ht="33.75" x14ac:dyDescent="0.2">
      <c r="A27" s="309" t="s">
        <v>32</v>
      </c>
      <c r="B27" s="309" t="s">
        <v>84</v>
      </c>
      <c r="C27" s="309" t="s">
        <v>85</v>
      </c>
      <c r="D27" s="309" t="s">
        <v>86</v>
      </c>
      <c r="E27" s="310"/>
    </row>
    <row r="28" spans="1:5" x14ac:dyDescent="0.2">
      <c r="A28" s="273" t="s">
        <v>1</v>
      </c>
      <c r="B28" s="274">
        <v>86</v>
      </c>
      <c r="C28" s="274">
        <v>4</v>
      </c>
      <c r="D28" s="274">
        <v>15</v>
      </c>
      <c r="E28" s="275">
        <v>105</v>
      </c>
    </row>
    <row r="29" spans="1:5" x14ac:dyDescent="0.2">
      <c r="A29" s="273" t="s">
        <v>2</v>
      </c>
      <c r="B29" s="274">
        <v>204</v>
      </c>
      <c r="C29" s="274">
        <v>28</v>
      </c>
      <c r="D29" s="274">
        <v>17</v>
      </c>
      <c r="E29" s="275">
        <v>249</v>
      </c>
    </row>
    <row r="30" spans="1:5" x14ac:dyDescent="0.2">
      <c r="A30" s="273" t="s">
        <v>3</v>
      </c>
      <c r="B30" s="274">
        <v>202</v>
      </c>
      <c r="C30" s="274">
        <v>34</v>
      </c>
      <c r="D30" s="274">
        <v>4</v>
      </c>
      <c r="E30" s="274">
        <v>240</v>
      </c>
    </row>
    <row r="31" spans="1:5" x14ac:dyDescent="0.2">
      <c r="A31" s="273" t="s">
        <v>4</v>
      </c>
      <c r="B31" s="274">
        <v>272</v>
      </c>
      <c r="C31" s="274">
        <v>23</v>
      </c>
      <c r="D31" s="274">
        <v>9</v>
      </c>
      <c r="E31" s="274">
        <v>304</v>
      </c>
    </row>
    <row r="32" spans="1:5" x14ac:dyDescent="0.2">
      <c r="A32" s="311" t="s">
        <v>0</v>
      </c>
      <c r="B32" s="307">
        <v>764</v>
      </c>
      <c r="C32" s="307">
        <v>89</v>
      </c>
      <c r="D32" s="307">
        <v>45</v>
      </c>
      <c r="E32" s="307">
        <v>898</v>
      </c>
    </row>
    <row r="35" spans="1:1" x14ac:dyDescent="0.2">
      <c r="A35" s="261" t="s">
        <v>75</v>
      </c>
    </row>
    <row r="54" spans="7:10" x14ac:dyDescent="0.2">
      <c r="G54" s="111"/>
      <c r="H54" s="111"/>
      <c r="I54" s="111"/>
      <c r="J54" s="111"/>
    </row>
  </sheetData>
  <hyperlinks>
    <hyperlink ref="A35" location="Indice!A1" display="Indice" xr:uid="{37B09C7E-02A3-4513-997E-37F619FB309D}"/>
    <hyperlink ref="A1" location="'fig. 1.3.2'!A1" display="Figura 1.3.2 – Variazione del numero di corsi per area disciplinare e tipologia di ateneo (a.a. 2024/25 e 2018/19)" xr:uid="{52E16058-280D-4EF0-ADFE-25E9D6FD43E1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DE52-35B0-4F78-A3CD-FD437FA04BB2}">
  <dimension ref="A1:E28"/>
  <sheetViews>
    <sheetView workbookViewId="0"/>
  </sheetViews>
  <sheetFormatPr defaultColWidth="8.85546875" defaultRowHeight="12.75" x14ac:dyDescent="0.2"/>
  <cols>
    <col min="1" max="1" width="35.7109375" customWidth="1"/>
    <col min="2" max="2" width="11.42578125" customWidth="1"/>
    <col min="3" max="3" width="12.5703125" customWidth="1"/>
    <col min="4" max="4" width="10.42578125" customWidth="1"/>
    <col min="5" max="5" width="12.5703125" customWidth="1"/>
  </cols>
  <sheetData>
    <row r="1" spans="1:5" x14ac:dyDescent="0.2">
      <c r="A1" s="121" t="s">
        <v>87</v>
      </c>
    </row>
    <row r="2" spans="1:5" x14ac:dyDescent="0.2">
      <c r="A2" s="121"/>
    </row>
    <row r="3" spans="1:5" x14ac:dyDescent="0.2">
      <c r="A3" s="5" t="s">
        <v>49</v>
      </c>
      <c r="B3" s="5" t="s">
        <v>50</v>
      </c>
      <c r="C3" s="5" t="s">
        <v>51</v>
      </c>
      <c r="D3" s="5" t="s">
        <v>52</v>
      </c>
      <c r="E3" s="5" t="s">
        <v>53</v>
      </c>
    </row>
    <row r="4" spans="1:5" x14ac:dyDescent="0.2">
      <c r="A4" s="1" t="s">
        <v>37</v>
      </c>
      <c r="B4" s="59" t="s">
        <v>88</v>
      </c>
      <c r="C4" s="200" t="s">
        <v>89</v>
      </c>
      <c r="D4" s="82" t="s">
        <v>90</v>
      </c>
      <c r="E4" s="201" t="s">
        <v>91</v>
      </c>
    </row>
    <row r="5" spans="1:5" x14ac:dyDescent="0.2">
      <c r="A5" s="1" t="s">
        <v>6</v>
      </c>
      <c r="B5" s="202" t="s">
        <v>92</v>
      </c>
      <c r="C5" s="91" t="s">
        <v>93</v>
      </c>
      <c r="D5" s="203" t="s">
        <v>94</v>
      </c>
      <c r="E5" s="204" t="s">
        <v>95</v>
      </c>
    </row>
    <row r="6" spans="1:5" x14ac:dyDescent="0.2">
      <c r="A6" s="1" t="s">
        <v>21</v>
      </c>
      <c r="B6" s="59" t="s">
        <v>96</v>
      </c>
      <c r="C6" s="91" t="s">
        <v>97</v>
      </c>
      <c r="D6" s="203" t="s">
        <v>94</v>
      </c>
      <c r="E6" s="101" t="s">
        <v>98</v>
      </c>
    </row>
    <row r="7" spans="1:5" x14ac:dyDescent="0.2">
      <c r="A7" s="1" t="s">
        <v>22</v>
      </c>
      <c r="B7" s="61" t="s">
        <v>99</v>
      </c>
      <c r="C7" s="203" t="s">
        <v>100</v>
      </c>
      <c r="D7" s="205" t="s">
        <v>101</v>
      </c>
      <c r="E7" s="206" t="s">
        <v>102</v>
      </c>
    </row>
    <row r="8" spans="1:5" x14ac:dyDescent="0.2">
      <c r="A8" s="4" t="s">
        <v>103</v>
      </c>
      <c r="B8" s="207" t="s">
        <v>104</v>
      </c>
      <c r="C8" s="208" t="s">
        <v>105</v>
      </c>
      <c r="D8" s="209" t="s">
        <v>106</v>
      </c>
      <c r="E8" s="210" t="s">
        <v>107</v>
      </c>
    </row>
    <row r="9" spans="1:5" x14ac:dyDescent="0.2">
      <c r="A9" s="1" t="s">
        <v>8</v>
      </c>
      <c r="B9" s="104" t="s">
        <v>108</v>
      </c>
      <c r="C9" s="65" t="s">
        <v>109</v>
      </c>
      <c r="D9" s="203" t="s">
        <v>110</v>
      </c>
      <c r="E9" s="211" t="s">
        <v>111</v>
      </c>
    </row>
    <row r="10" spans="1:5" x14ac:dyDescent="0.2">
      <c r="A10" s="1" t="s">
        <v>38</v>
      </c>
      <c r="B10" s="212" t="s">
        <v>112</v>
      </c>
      <c r="C10" s="65" t="s">
        <v>113</v>
      </c>
      <c r="D10" s="213" t="s">
        <v>114</v>
      </c>
      <c r="E10" s="214" t="s">
        <v>115</v>
      </c>
    </row>
    <row r="11" spans="1:5" x14ac:dyDescent="0.2">
      <c r="A11" s="1" t="s">
        <v>10</v>
      </c>
      <c r="B11" s="215" t="s">
        <v>116</v>
      </c>
      <c r="C11" s="205" t="s">
        <v>117</v>
      </c>
      <c r="D11" s="193" t="s">
        <v>118</v>
      </c>
      <c r="E11" s="212" t="s">
        <v>119</v>
      </c>
    </row>
    <row r="12" spans="1:5" x14ac:dyDescent="0.2">
      <c r="A12" s="1" t="s">
        <v>11</v>
      </c>
      <c r="B12" s="61" t="s">
        <v>120</v>
      </c>
      <c r="C12" s="216" t="s">
        <v>121</v>
      </c>
      <c r="D12" s="91" t="s">
        <v>122</v>
      </c>
      <c r="E12" s="206" t="s">
        <v>123</v>
      </c>
    </row>
    <row r="13" spans="1:5" x14ac:dyDescent="0.2">
      <c r="A13" s="4" t="s">
        <v>124</v>
      </c>
      <c r="B13" s="217" t="s">
        <v>125</v>
      </c>
      <c r="C13" s="218" t="s">
        <v>126</v>
      </c>
      <c r="D13" s="219" t="s">
        <v>127</v>
      </c>
      <c r="E13" s="220" t="s">
        <v>128</v>
      </c>
    </row>
    <row r="14" spans="1:5" x14ac:dyDescent="0.2">
      <c r="A14" s="1" t="s">
        <v>39</v>
      </c>
      <c r="B14" s="221" t="s">
        <v>129</v>
      </c>
      <c r="C14" s="222" t="s">
        <v>130</v>
      </c>
      <c r="D14" s="193" t="s">
        <v>118</v>
      </c>
      <c r="E14" s="223" t="s">
        <v>131</v>
      </c>
    </row>
    <row r="15" spans="1:5" x14ac:dyDescent="0.2">
      <c r="A15" s="1" t="s">
        <v>20</v>
      </c>
      <c r="B15" s="224" t="s">
        <v>132</v>
      </c>
      <c r="C15" s="91" t="s">
        <v>97</v>
      </c>
      <c r="D15" s="193" t="s">
        <v>118</v>
      </c>
      <c r="E15" s="81" t="s">
        <v>133</v>
      </c>
    </row>
    <row r="16" spans="1:5" x14ac:dyDescent="0.2">
      <c r="A16" s="1" t="s">
        <v>191</v>
      </c>
      <c r="B16" s="66" t="s">
        <v>134</v>
      </c>
      <c r="C16" s="193" t="s">
        <v>118</v>
      </c>
      <c r="D16" s="216" t="s">
        <v>135</v>
      </c>
      <c r="E16" s="59" t="s">
        <v>136</v>
      </c>
    </row>
    <row r="17" spans="1:5" x14ac:dyDescent="0.2">
      <c r="A17" s="4" t="s">
        <v>137</v>
      </c>
      <c r="B17" s="225" t="s">
        <v>138</v>
      </c>
      <c r="C17" s="226" t="s">
        <v>139</v>
      </c>
      <c r="D17" s="208" t="s">
        <v>140</v>
      </c>
      <c r="E17" s="227" t="s">
        <v>141</v>
      </c>
    </row>
    <row r="18" spans="1:5" x14ac:dyDescent="0.2">
      <c r="A18" s="1" t="s">
        <v>14</v>
      </c>
      <c r="B18" s="228" t="s">
        <v>142</v>
      </c>
      <c r="C18" s="68" t="s">
        <v>143</v>
      </c>
      <c r="D18" s="203" t="s">
        <v>94</v>
      </c>
      <c r="E18" s="102" t="s">
        <v>144</v>
      </c>
    </row>
    <row r="19" spans="1:5" x14ac:dyDescent="0.2">
      <c r="A19" s="1" t="s">
        <v>145</v>
      </c>
      <c r="B19" s="229" t="s">
        <v>146</v>
      </c>
      <c r="C19" s="230" t="s">
        <v>147</v>
      </c>
      <c r="D19" s="216" t="s">
        <v>121</v>
      </c>
      <c r="E19" s="228" t="s">
        <v>148</v>
      </c>
    </row>
    <row r="20" spans="1:5" x14ac:dyDescent="0.2">
      <c r="A20" s="1" t="s">
        <v>19</v>
      </c>
      <c r="B20" s="63" t="s">
        <v>149</v>
      </c>
      <c r="C20" s="91" t="s">
        <v>150</v>
      </c>
      <c r="D20" s="193" t="s">
        <v>118</v>
      </c>
      <c r="E20" s="63" t="s">
        <v>151</v>
      </c>
    </row>
    <row r="21" spans="1:5" x14ac:dyDescent="0.2">
      <c r="A21" s="1" t="s">
        <v>26</v>
      </c>
      <c r="B21" s="63" t="s">
        <v>152</v>
      </c>
      <c r="C21" s="62" t="s">
        <v>153</v>
      </c>
      <c r="D21" s="205" t="s">
        <v>154</v>
      </c>
      <c r="E21" s="81" t="s">
        <v>155</v>
      </c>
    </row>
    <row r="22" spans="1:5" x14ac:dyDescent="0.2">
      <c r="A22" s="4" t="s">
        <v>30</v>
      </c>
      <c r="B22" s="231" t="s">
        <v>156</v>
      </c>
      <c r="C22" s="232" t="s">
        <v>157</v>
      </c>
      <c r="D22" s="233" t="s">
        <v>158</v>
      </c>
      <c r="E22" s="86" t="s">
        <v>159</v>
      </c>
    </row>
    <row r="23" spans="1:5" x14ac:dyDescent="0.2">
      <c r="A23" s="7" t="s">
        <v>0</v>
      </c>
      <c r="B23" s="135" t="s">
        <v>160</v>
      </c>
      <c r="C23" s="135" t="s">
        <v>161</v>
      </c>
      <c r="D23" s="135" t="s">
        <v>162</v>
      </c>
      <c r="E23" s="135" t="s">
        <v>163</v>
      </c>
    </row>
    <row r="24" spans="1:5" x14ac:dyDescent="0.2">
      <c r="A24" s="130"/>
      <c r="B24" s="131"/>
      <c r="C24" s="131"/>
      <c r="D24" s="131"/>
      <c r="E24" s="131"/>
    </row>
    <row r="25" spans="1:5" x14ac:dyDescent="0.2">
      <c r="A25" s="122" t="s">
        <v>48</v>
      </c>
      <c r="C25" s="262"/>
    </row>
    <row r="28" spans="1:5" x14ac:dyDescent="0.2">
      <c r="A28" s="261" t="s">
        <v>75</v>
      </c>
    </row>
  </sheetData>
  <hyperlinks>
    <hyperlink ref="A28" location="Indice!A1" display="Indice" xr:uid="{C3A9AAD4-E130-44CA-BB77-409A521AD8B9}"/>
    <hyperlink ref="A1" location="'tab. 1.3.2'!A1" display="Tabella 1.3.2 – Variazione percentuale dei corsi studio per ambito disciplinare e tipo di università (a.a. 2024/25 vs 2018/19)" xr:uid="{E40B1D6B-1144-48BB-A19F-AA13B81BA748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FAA1F-CA7B-4780-8C05-5C99EFD32DAE}">
  <dimension ref="A1:AF62"/>
  <sheetViews>
    <sheetView tabSelected="1" zoomScaleNormal="100" workbookViewId="0">
      <selection activeCell="I37" sqref="I37"/>
    </sheetView>
  </sheetViews>
  <sheetFormatPr defaultColWidth="8.85546875" defaultRowHeight="12.75" x14ac:dyDescent="0.2"/>
  <cols>
    <col min="1" max="1" width="13.140625" customWidth="1"/>
    <col min="2" max="2" width="37.85546875" style="265" bestFit="1" customWidth="1"/>
    <col min="3" max="3" width="13.140625" style="265" customWidth="1"/>
    <col min="4" max="4" width="14.5703125" style="265" customWidth="1"/>
    <col min="5" max="5" width="11.42578125" style="265" customWidth="1"/>
    <col min="6" max="6" width="15" style="265" customWidth="1"/>
    <col min="7" max="7" width="9.140625" bestFit="1" customWidth="1"/>
    <col min="9" max="9" width="9.140625" bestFit="1" customWidth="1"/>
    <col min="10" max="10" width="8.85546875" bestFit="1" customWidth="1"/>
    <col min="11" max="11" width="9.140625" bestFit="1" customWidth="1"/>
    <col min="12" max="12" width="10" bestFit="1" customWidth="1"/>
    <col min="14" max="14" width="11.42578125" customWidth="1"/>
    <col min="15" max="15" width="11" customWidth="1"/>
    <col min="16" max="16" width="20.140625" customWidth="1"/>
    <col min="17" max="17" width="14.85546875" customWidth="1"/>
    <col min="18" max="18" width="18.140625" customWidth="1"/>
    <col min="19" max="19" width="20" bestFit="1" customWidth="1"/>
    <col min="20" max="20" width="23.85546875" customWidth="1"/>
    <col min="21" max="21" width="17.28515625" customWidth="1"/>
    <col min="22" max="22" width="18" customWidth="1"/>
    <col min="23" max="23" width="19" customWidth="1"/>
    <col min="24" max="24" width="20.42578125" customWidth="1"/>
    <col min="25" max="25" width="17.28515625" customWidth="1"/>
    <col min="26" max="26" width="18.28515625" customWidth="1"/>
    <col min="27" max="27" width="31.42578125" bestFit="1" customWidth="1"/>
    <col min="28" max="28" width="20.140625" customWidth="1"/>
    <col min="29" max="29" width="14.7109375" customWidth="1"/>
    <col min="30" max="30" width="31.42578125" bestFit="1" customWidth="1"/>
    <col min="33" max="33" width="31.42578125" bestFit="1" customWidth="1"/>
    <col min="35" max="35" width="10.5703125" customWidth="1"/>
    <col min="36" max="36" width="31.42578125" bestFit="1" customWidth="1"/>
    <col min="39" max="39" width="31.42578125" bestFit="1" customWidth="1"/>
    <col min="42" max="42" width="31.42578125" bestFit="1" customWidth="1"/>
    <col min="43" max="43" width="10.7109375" customWidth="1"/>
    <col min="44" max="44" width="11.140625" customWidth="1"/>
    <col min="45" max="45" width="8.85546875" bestFit="1" customWidth="1"/>
    <col min="46" max="46" width="10.140625" bestFit="1" customWidth="1"/>
  </cols>
  <sheetData>
    <row r="1" spans="1:32" x14ac:dyDescent="0.2">
      <c r="A1" s="121" t="s">
        <v>57</v>
      </c>
      <c r="N1" s="251"/>
      <c r="O1" s="125"/>
      <c r="P1" s="246"/>
      <c r="Q1" s="255"/>
      <c r="R1" s="246"/>
      <c r="S1" s="246"/>
    </row>
    <row r="2" spans="1:32" x14ac:dyDescent="0.2">
      <c r="N2" s="251"/>
      <c r="O2" s="125"/>
      <c r="P2" s="246"/>
      <c r="Q2" s="255"/>
      <c r="R2" s="246"/>
      <c r="S2" s="246"/>
    </row>
    <row r="3" spans="1:32" x14ac:dyDescent="0.2">
      <c r="N3" s="251"/>
      <c r="O3" s="125"/>
      <c r="P3" s="246"/>
      <c r="Q3" s="255"/>
      <c r="R3" s="246"/>
      <c r="S3" s="246"/>
    </row>
    <row r="4" spans="1:32" x14ac:dyDescent="0.2">
      <c r="N4" s="251"/>
      <c r="O4" s="125"/>
      <c r="P4" s="246"/>
      <c r="Q4" s="255"/>
      <c r="R4" s="246"/>
      <c r="S4" s="246"/>
    </row>
    <row r="5" spans="1:32" x14ac:dyDescent="0.2">
      <c r="N5" s="251"/>
      <c r="O5" s="125"/>
      <c r="P5" s="246"/>
      <c r="Q5" s="255"/>
      <c r="R5" s="246"/>
      <c r="S5" s="246"/>
    </row>
    <row r="6" spans="1:32" x14ac:dyDescent="0.2">
      <c r="N6" s="251"/>
      <c r="O6" s="125"/>
      <c r="P6" s="246"/>
      <c r="Q6" s="255"/>
      <c r="R6" s="246"/>
      <c r="S6" s="246"/>
    </row>
    <row r="7" spans="1:32" x14ac:dyDescent="0.2">
      <c r="N7" s="251"/>
      <c r="O7" s="125"/>
      <c r="P7" s="246"/>
      <c r="Q7" s="255"/>
      <c r="R7" s="246"/>
      <c r="S7" s="246"/>
    </row>
    <row r="8" spans="1:32" x14ac:dyDescent="0.2">
      <c r="N8" s="251"/>
      <c r="O8" s="125"/>
      <c r="P8" s="246"/>
      <c r="Q8" s="255"/>
      <c r="R8" s="246"/>
      <c r="S8" s="246"/>
    </row>
    <row r="9" spans="1:32" x14ac:dyDescent="0.2">
      <c r="N9" s="251"/>
      <c r="O9" s="125"/>
      <c r="P9" s="246"/>
      <c r="Q9" s="255"/>
      <c r="R9" s="246"/>
      <c r="S9" s="246"/>
    </row>
    <row r="10" spans="1:32" x14ac:dyDescent="0.2">
      <c r="N10" s="251"/>
      <c r="O10" s="125"/>
      <c r="P10" s="246"/>
      <c r="Q10" s="255"/>
      <c r="R10" s="246"/>
      <c r="S10" s="246"/>
    </row>
    <row r="11" spans="1:32" x14ac:dyDescent="0.2">
      <c r="N11" s="251"/>
      <c r="O11" s="125"/>
      <c r="P11" s="246"/>
      <c r="Q11" s="255"/>
      <c r="R11" s="246"/>
      <c r="S11" s="246"/>
    </row>
    <row r="12" spans="1:32" x14ac:dyDescent="0.2">
      <c r="N12" s="251"/>
      <c r="O12" s="125"/>
      <c r="P12" s="246"/>
      <c r="Q12" s="255"/>
      <c r="R12" s="246"/>
      <c r="S12" s="246"/>
    </row>
    <row r="13" spans="1:32" x14ac:dyDescent="0.2">
      <c r="N13" s="251"/>
      <c r="O13" s="125"/>
      <c r="P13" s="246"/>
      <c r="Q13" s="255"/>
      <c r="R13" s="246"/>
      <c r="S13" s="246"/>
    </row>
    <row r="14" spans="1:32" x14ac:dyDescent="0.2">
      <c r="N14" s="251"/>
      <c r="O14" s="125"/>
      <c r="P14" s="246"/>
      <c r="Q14" s="255"/>
      <c r="R14" s="246"/>
      <c r="S14" s="246"/>
    </row>
    <row r="15" spans="1:32" x14ac:dyDescent="0.2">
      <c r="N15" s="251"/>
      <c r="O15" s="249"/>
      <c r="P15" s="247"/>
      <c r="Q15" s="247"/>
      <c r="R15" s="247"/>
      <c r="S15" s="247"/>
    </row>
    <row r="16" spans="1:32" s="267" customFormat="1" ht="15" x14ac:dyDescent="0.25">
      <c r="A16" s="245"/>
      <c r="B16" s="266"/>
      <c r="C16" s="254"/>
      <c r="D16" s="254"/>
      <c r="E16" s="254"/>
      <c r="F16" s="254"/>
      <c r="N16" s="250"/>
      <c r="O16" s="249"/>
      <c r="P16" s="247"/>
      <c r="Q16" s="247"/>
      <c r="R16" s="247"/>
      <c r="S16" s="247"/>
      <c r="T16" s="263"/>
      <c r="V16" s="263"/>
      <c r="W16" s="263"/>
      <c r="X16" s="263"/>
      <c r="Y16" s="263"/>
      <c r="Z16" s="263"/>
      <c r="AA16" s="263"/>
      <c r="AC16" s="245"/>
      <c r="AD16" s="245"/>
      <c r="AE16" s="245"/>
      <c r="AF16" s="245"/>
    </row>
    <row r="17" spans="1:32" ht="15" x14ac:dyDescent="0.25">
      <c r="A17" s="268"/>
      <c r="C17" s="269"/>
      <c r="D17" s="269"/>
      <c r="E17" s="269"/>
      <c r="F17" s="269"/>
      <c r="H17" s="270"/>
      <c r="I17" s="270"/>
      <c r="J17" s="270"/>
      <c r="K17" s="270"/>
      <c r="N17" s="251"/>
      <c r="O17" s="249"/>
      <c r="P17" s="247"/>
      <c r="Q17" s="247"/>
      <c r="R17" s="247"/>
      <c r="S17" s="247"/>
      <c r="T17" s="268"/>
      <c r="V17" s="263"/>
      <c r="X17" s="268"/>
      <c r="Y17" s="268"/>
      <c r="Z17" s="268"/>
      <c r="AA17" s="268"/>
      <c r="AC17" s="268"/>
      <c r="AD17" s="268"/>
      <c r="AE17" s="268"/>
      <c r="AF17" s="268"/>
    </row>
    <row r="18" spans="1:32" ht="15" x14ac:dyDescent="0.25">
      <c r="A18" s="268"/>
      <c r="C18" s="269"/>
      <c r="D18" s="269"/>
      <c r="E18" s="269"/>
      <c r="F18" s="269"/>
      <c r="H18" s="270"/>
      <c r="I18" s="270"/>
      <c r="J18" s="270"/>
      <c r="K18" s="270"/>
      <c r="N18" s="253"/>
      <c r="O18" s="249"/>
      <c r="P18" s="247"/>
      <c r="Q18" s="247"/>
      <c r="R18" s="247"/>
      <c r="S18" s="247"/>
      <c r="T18" s="268"/>
      <c r="V18" s="263"/>
      <c r="X18" s="268"/>
      <c r="Y18" s="268"/>
      <c r="Z18" s="268"/>
      <c r="AA18" s="268"/>
      <c r="AC18" s="268"/>
      <c r="AD18" s="268"/>
      <c r="AE18" s="268"/>
      <c r="AF18" s="268"/>
    </row>
    <row r="19" spans="1:32" ht="15" x14ac:dyDescent="0.25">
      <c r="A19" s="268"/>
      <c r="C19" s="269"/>
      <c r="D19" s="269"/>
      <c r="E19" s="269"/>
      <c r="F19" s="269"/>
      <c r="H19" s="270"/>
      <c r="I19" s="270"/>
      <c r="J19" s="270"/>
      <c r="K19" s="270"/>
      <c r="N19" s="251"/>
      <c r="O19" s="125"/>
      <c r="P19" s="246"/>
      <c r="Q19" s="246"/>
      <c r="R19" s="246"/>
      <c r="S19" s="246"/>
      <c r="T19" s="268"/>
      <c r="V19" s="263"/>
      <c r="X19" s="268"/>
      <c r="Y19" s="268"/>
      <c r="Z19" s="268"/>
      <c r="AA19" s="268"/>
      <c r="AC19" s="268"/>
      <c r="AD19" s="268"/>
      <c r="AE19" s="268"/>
      <c r="AF19" s="268"/>
    </row>
    <row r="20" spans="1:32" ht="15" x14ac:dyDescent="0.25">
      <c r="A20" s="268"/>
      <c r="C20" s="269"/>
      <c r="D20" s="269"/>
      <c r="E20" s="269"/>
      <c r="F20" s="269"/>
      <c r="H20" s="270"/>
      <c r="I20" s="270"/>
      <c r="J20" s="270"/>
      <c r="K20" s="270"/>
      <c r="N20" s="250"/>
      <c r="O20" s="249"/>
      <c r="P20" s="247"/>
      <c r="Q20" s="247"/>
      <c r="R20" s="247"/>
      <c r="S20" s="247"/>
      <c r="T20" s="268"/>
      <c r="V20" s="263"/>
      <c r="X20" s="268"/>
      <c r="Y20" s="268"/>
      <c r="Z20" s="268"/>
      <c r="AA20" s="268"/>
      <c r="AC20" s="268"/>
      <c r="AD20" s="268"/>
      <c r="AE20" s="268"/>
      <c r="AF20" s="268"/>
    </row>
    <row r="21" spans="1:32" ht="15" x14ac:dyDescent="0.25">
      <c r="A21" s="57"/>
      <c r="C21" s="269"/>
      <c r="D21" s="269"/>
      <c r="E21" s="269"/>
      <c r="F21" s="269"/>
      <c r="H21" s="270"/>
      <c r="I21" s="270"/>
      <c r="J21" s="270"/>
      <c r="K21" s="270"/>
      <c r="N21" s="251"/>
      <c r="O21" s="249"/>
      <c r="P21" s="252"/>
      <c r="Q21" s="252"/>
      <c r="R21" s="247"/>
      <c r="S21" s="252"/>
      <c r="T21" s="271"/>
      <c r="V21" s="263"/>
      <c r="W21" s="263"/>
      <c r="X21" s="271"/>
      <c r="Y21" s="271"/>
      <c r="Z21" s="271"/>
      <c r="AA21" s="271"/>
      <c r="AC21" s="57"/>
      <c r="AD21" s="57"/>
      <c r="AE21" s="57"/>
      <c r="AF21" s="57"/>
    </row>
    <row r="22" spans="1:32" ht="15" x14ac:dyDescent="0.25">
      <c r="A22" s="268"/>
      <c r="C22" s="269"/>
      <c r="D22" s="269"/>
      <c r="E22" s="269"/>
      <c r="F22" s="269"/>
      <c r="H22" s="270"/>
      <c r="I22" s="270"/>
      <c r="J22" s="270"/>
      <c r="K22" s="270"/>
      <c r="N22" s="251"/>
      <c r="O22" s="249"/>
      <c r="P22" s="247"/>
      <c r="Q22" s="252"/>
      <c r="R22" s="247"/>
      <c r="S22" s="247"/>
      <c r="T22" s="268"/>
      <c r="V22" s="263"/>
      <c r="X22" s="268"/>
      <c r="Y22" s="268"/>
      <c r="Z22" s="268"/>
      <c r="AA22" s="268"/>
      <c r="AC22" s="268"/>
      <c r="AD22" s="268"/>
      <c r="AE22" s="268"/>
      <c r="AF22" s="268"/>
    </row>
    <row r="23" spans="1:32" ht="15" x14ac:dyDescent="0.25">
      <c r="A23" s="268"/>
      <c r="C23" s="269"/>
      <c r="D23" s="269"/>
      <c r="E23" s="269"/>
      <c r="F23" s="269"/>
      <c r="H23" s="270"/>
      <c r="I23" s="270"/>
      <c r="J23" s="270"/>
      <c r="K23" s="270"/>
      <c r="N23" s="251"/>
      <c r="O23" s="125"/>
      <c r="P23" s="246"/>
      <c r="Q23" s="246"/>
      <c r="R23" s="246"/>
      <c r="S23" s="246"/>
      <c r="T23" s="268"/>
      <c r="V23" s="263"/>
      <c r="X23" s="268"/>
      <c r="Y23" s="268"/>
      <c r="Z23" s="268"/>
      <c r="AA23" s="268"/>
      <c r="AC23" s="268"/>
      <c r="AD23" s="268"/>
      <c r="AE23" s="268"/>
      <c r="AF23" s="268"/>
    </row>
    <row r="24" spans="1:32" ht="15" x14ac:dyDescent="0.25">
      <c r="A24" s="268"/>
      <c r="C24" s="269"/>
      <c r="D24" s="269"/>
      <c r="E24" s="269"/>
      <c r="F24" s="269"/>
      <c r="H24" s="270"/>
      <c r="I24" s="270"/>
      <c r="J24" s="270"/>
      <c r="K24" s="270"/>
      <c r="N24" s="251"/>
      <c r="O24" s="249"/>
      <c r="P24" s="247"/>
      <c r="Q24" s="247"/>
      <c r="R24" s="247"/>
      <c r="S24" s="247"/>
      <c r="T24" s="268"/>
      <c r="V24" s="263"/>
      <c r="X24" s="268"/>
      <c r="Y24" s="268"/>
      <c r="Z24" s="268"/>
      <c r="AA24" s="268"/>
      <c r="AC24" s="268"/>
      <c r="AD24" s="268"/>
      <c r="AE24" s="268"/>
      <c r="AF24" s="268"/>
    </row>
    <row r="25" spans="1:32" ht="15" x14ac:dyDescent="0.25">
      <c r="A25" s="268"/>
      <c r="C25" s="269"/>
      <c r="D25" s="269"/>
      <c r="E25" s="269"/>
      <c r="F25" s="269"/>
      <c r="H25" s="270"/>
      <c r="I25" s="270"/>
      <c r="J25" s="270"/>
      <c r="K25" s="270"/>
      <c r="N25" s="250"/>
      <c r="O25" s="249"/>
      <c r="P25" s="247"/>
      <c r="Q25" s="247"/>
      <c r="R25" s="247"/>
      <c r="S25" s="247"/>
      <c r="T25" s="268"/>
      <c r="V25" s="263"/>
      <c r="X25" s="268"/>
      <c r="Y25" s="268"/>
      <c r="Z25" s="268"/>
      <c r="AA25" s="268"/>
      <c r="AC25" s="268"/>
      <c r="AD25" s="268"/>
      <c r="AE25" s="268"/>
      <c r="AF25" s="268"/>
    </row>
    <row r="26" spans="1:32" ht="15" x14ac:dyDescent="0.25">
      <c r="C26" s="269"/>
      <c r="D26" s="269"/>
      <c r="E26" s="269"/>
      <c r="F26" s="269"/>
      <c r="H26" s="270"/>
      <c r="I26" s="270"/>
      <c r="J26" s="270"/>
      <c r="K26" s="270"/>
      <c r="N26" s="250"/>
      <c r="O26" s="249"/>
      <c r="P26" s="247"/>
      <c r="Q26" s="247"/>
      <c r="R26" s="247"/>
      <c r="S26" s="247"/>
      <c r="T26" s="271"/>
      <c r="V26" s="263"/>
      <c r="W26" s="263"/>
      <c r="X26" s="271"/>
      <c r="Y26" s="271"/>
      <c r="Z26" s="271"/>
      <c r="AA26" s="271"/>
      <c r="AC26" s="57"/>
      <c r="AD26" s="57"/>
      <c r="AE26" s="57"/>
      <c r="AF26" s="57"/>
    </row>
    <row r="27" spans="1:32" ht="15" x14ac:dyDescent="0.25">
      <c r="A27" s="268"/>
      <c r="C27" s="269"/>
      <c r="D27" s="269"/>
      <c r="E27" s="269"/>
      <c r="F27" s="269"/>
      <c r="H27" s="270"/>
      <c r="I27" s="270"/>
      <c r="J27" s="270"/>
      <c r="K27" s="270"/>
      <c r="O27" s="249"/>
      <c r="P27" s="247"/>
      <c r="Q27" s="247"/>
      <c r="R27" s="248"/>
      <c r="S27" s="247"/>
      <c r="T27" s="268"/>
      <c r="V27" s="263"/>
      <c r="X27" s="268"/>
      <c r="Y27" s="268"/>
      <c r="Z27" s="268"/>
      <c r="AA27" s="268"/>
      <c r="AC27" s="268"/>
      <c r="AD27" s="268"/>
      <c r="AE27" s="268"/>
      <c r="AF27" s="268"/>
    </row>
    <row r="28" spans="1:32" ht="15" x14ac:dyDescent="0.25">
      <c r="C28" s="269"/>
      <c r="D28" s="269"/>
      <c r="E28" s="269"/>
      <c r="F28" s="269"/>
      <c r="H28" s="270"/>
      <c r="I28" s="270"/>
      <c r="J28" s="270"/>
      <c r="K28" s="270"/>
      <c r="O28" s="125"/>
      <c r="P28" s="246"/>
      <c r="Q28" s="246"/>
      <c r="R28" s="246"/>
      <c r="S28" s="246"/>
      <c r="T28" s="268"/>
      <c r="V28" s="263"/>
      <c r="X28" s="268"/>
      <c r="Y28" s="268"/>
      <c r="Z28" s="268"/>
      <c r="AA28" s="268"/>
      <c r="AC28" s="268"/>
      <c r="AD28" s="268"/>
      <c r="AE28" s="268"/>
      <c r="AF28" s="268"/>
    </row>
    <row r="29" spans="1:32" ht="15" x14ac:dyDescent="0.25">
      <c r="A29" s="122" t="s">
        <v>58</v>
      </c>
      <c r="C29" s="269"/>
      <c r="D29" s="269"/>
      <c r="E29" s="269"/>
      <c r="F29" s="269"/>
      <c r="H29" s="270"/>
      <c r="I29" s="270"/>
      <c r="J29" s="270"/>
      <c r="K29" s="270"/>
      <c r="O29" s="125"/>
      <c r="P29" s="128"/>
      <c r="Q29" s="128"/>
      <c r="R29" s="128"/>
      <c r="S29" s="128"/>
      <c r="T29" s="268"/>
      <c r="V29" s="263"/>
      <c r="X29" s="268"/>
      <c r="Y29" s="268"/>
      <c r="Z29" s="268"/>
      <c r="AA29" s="268"/>
      <c r="AC29" s="268"/>
      <c r="AD29" s="268"/>
      <c r="AE29" s="268"/>
      <c r="AF29" s="268"/>
    </row>
    <row r="30" spans="1:32" ht="15" x14ac:dyDescent="0.25">
      <c r="C30" s="259"/>
      <c r="D30" s="260"/>
      <c r="E30" s="260"/>
      <c r="H30" s="270"/>
      <c r="I30" s="270"/>
      <c r="J30" s="270"/>
      <c r="K30" s="270"/>
      <c r="O30" s="263"/>
      <c r="P30" s="263"/>
      <c r="Q30" s="271"/>
      <c r="R30" s="271"/>
      <c r="S30" s="271"/>
      <c r="T30" s="271"/>
      <c r="V30" s="263"/>
      <c r="W30" s="263"/>
      <c r="X30" s="271"/>
      <c r="Y30" s="271"/>
      <c r="Z30" s="271"/>
      <c r="AA30" s="271"/>
      <c r="AC30" s="57"/>
      <c r="AD30" s="57"/>
      <c r="AE30" s="57"/>
      <c r="AF30" s="57"/>
    </row>
    <row r="31" spans="1:32" ht="15" x14ac:dyDescent="0.25">
      <c r="C31" s="272"/>
      <c r="D31" s="260"/>
      <c r="E31" s="260"/>
      <c r="H31" s="270"/>
      <c r="I31" s="270"/>
      <c r="J31" s="270"/>
      <c r="K31" s="270"/>
      <c r="O31" s="263"/>
      <c r="Q31" s="268"/>
      <c r="R31" s="268"/>
      <c r="S31" s="268"/>
      <c r="T31" s="268"/>
      <c r="V31" s="263"/>
      <c r="X31" s="268"/>
      <c r="Y31" s="268"/>
      <c r="Z31" s="268"/>
      <c r="AA31" s="268"/>
      <c r="AC31" s="268"/>
      <c r="AD31" s="268"/>
      <c r="AE31" s="268"/>
      <c r="AF31" s="268"/>
    </row>
    <row r="32" spans="1:32" ht="15" x14ac:dyDescent="0.25">
      <c r="A32" s="303" t="s">
        <v>181</v>
      </c>
      <c r="B32" s="304" t="s">
        <v>165</v>
      </c>
      <c r="C32" s="276"/>
      <c r="D32" s="277"/>
      <c r="E32" s="277"/>
      <c r="H32" s="270"/>
      <c r="I32" s="270"/>
      <c r="J32" s="270"/>
      <c r="K32" s="270"/>
      <c r="O32" s="263"/>
      <c r="Q32" s="268"/>
      <c r="R32" s="268"/>
      <c r="S32" s="268"/>
      <c r="T32" s="268"/>
      <c r="V32" s="263"/>
      <c r="X32" s="268"/>
      <c r="Y32" s="268"/>
      <c r="Z32" s="268"/>
      <c r="AA32" s="268"/>
      <c r="AC32" s="268"/>
      <c r="AD32" s="268"/>
      <c r="AE32" s="268"/>
      <c r="AF32" s="268"/>
    </row>
    <row r="33" spans="1:32" ht="15" x14ac:dyDescent="0.25">
      <c r="A33" s="274" t="s">
        <v>84</v>
      </c>
      <c r="B33" s="278">
        <f>B59</f>
        <v>51175</v>
      </c>
      <c r="C33" s="279"/>
      <c r="D33" s="277"/>
      <c r="E33" s="277"/>
      <c r="H33" s="270"/>
      <c r="I33" s="270"/>
      <c r="J33" s="270"/>
      <c r="K33" s="270"/>
      <c r="O33" s="263"/>
      <c r="Q33" s="268"/>
      <c r="R33" s="268"/>
      <c r="S33" s="268"/>
      <c r="T33" s="268"/>
      <c r="V33" s="263"/>
      <c r="X33" s="268"/>
      <c r="Y33" s="268"/>
      <c r="Z33" s="268"/>
      <c r="AA33" s="268"/>
      <c r="AC33" s="268"/>
      <c r="AD33" s="268"/>
      <c r="AE33" s="268"/>
      <c r="AF33" s="268"/>
    </row>
    <row r="34" spans="1:32" ht="15" x14ac:dyDescent="0.25">
      <c r="A34" s="274" t="s">
        <v>85</v>
      </c>
      <c r="B34" s="278">
        <f>C59</f>
        <v>7016</v>
      </c>
      <c r="C34" s="279"/>
      <c r="D34" s="277"/>
      <c r="E34" s="277"/>
      <c r="H34" s="270"/>
      <c r="I34" s="270"/>
      <c r="J34" s="270"/>
      <c r="K34" s="270"/>
      <c r="O34" s="263"/>
      <c r="Q34" s="268"/>
      <c r="R34" s="268"/>
      <c r="S34" s="268"/>
      <c r="T34" s="268"/>
      <c r="V34" s="263"/>
      <c r="Z34" s="268"/>
      <c r="AA34" s="268"/>
      <c r="AC34" s="268"/>
      <c r="AD34" s="268"/>
      <c r="AE34" s="268"/>
      <c r="AF34" s="268"/>
    </row>
    <row r="35" spans="1:32" ht="15" x14ac:dyDescent="0.25">
      <c r="A35" s="274" t="s">
        <v>86</v>
      </c>
      <c r="B35" s="280">
        <f>D59</f>
        <v>53993</v>
      </c>
      <c r="C35" s="277"/>
      <c r="D35" s="277"/>
      <c r="E35" s="277"/>
      <c r="H35" s="270"/>
      <c r="I35" s="270"/>
      <c r="J35" s="270"/>
      <c r="K35" s="270"/>
      <c r="O35" s="263"/>
      <c r="P35" s="263"/>
      <c r="Q35" s="271"/>
      <c r="R35" s="271"/>
      <c r="S35" s="271"/>
      <c r="T35" s="271"/>
      <c r="V35" s="263"/>
      <c r="Z35" s="271"/>
      <c r="AA35" s="271"/>
      <c r="AC35" s="57"/>
      <c r="AD35" s="57"/>
      <c r="AE35" s="57"/>
      <c r="AF35" s="57"/>
    </row>
    <row r="36" spans="1:32" ht="15" x14ac:dyDescent="0.25">
      <c r="A36" s="307" t="s">
        <v>36</v>
      </c>
      <c r="B36" s="308">
        <f>SUM(B33:B35)</f>
        <v>112184</v>
      </c>
      <c r="C36" s="277"/>
      <c r="D36" s="277"/>
      <c r="E36" s="281"/>
      <c r="H36" s="270"/>
      <c r="I36" s="270"/>
      <c r="J36" s="270"/>
      <c r="K36" s="270"/>
      <c r="O36" s="263"/>
      <c r="P36" s="263"/>
      <c r="Q36" s="271"/>
      <c r="R36" s="271"/>
      <c r="S36" s="271"/>
      <c r="T36" s="271"/>
      <c r="V36" s="263"/>
      <c r="Z36" s="271"/>
      <c r="AA36" s="271"/>
      <c r="AC36" s="57"/>
      <c r="AD36" s="57"/>
      <c r="AE36" s="57"/>
      <c r="AF36" s="57"/>
    </row>
    <row r="37" spans="1:32" x14ac:dyDescent="0.2">
      <c r="A37" s="282"/>
      <c r="B37" s="282"/>
      <c r="C37" s="282"/>
      <c r="D37" s="282"/>
      <c r="E37" s="282"/>
      <c r="H37" s="270"/>
    </row>
    <row r="38" spans="1:32" x14ac:dyDescent="0.2">
      <c r="A38" s="282"/>
      <c r="B38" s="282"/>
      <c r="C38" s="282"/>
      <c r="D38" s="282"/>
      <c r="E38" s="282"/>
      <c r="V38" s="245"/>
    </row>
    <row r="39" spans="1:32" ht="22.5" x14ac:dyDescent="0.2">
      <c r="A39" s="286" t="s">
        <v>32</v>
      </c>
      <c r="B39" s="294" t="s">
        <v>31</v>
      </c>
      <c r="C39" s="294" t="s">
        <v>40</v>
      </c>
      <c r="D39" s="294" t="s">
        <v>23</v>
      </c>
      <c r="E39" s="305"/>
      <c r="O39" s="237"/>
      <c r="P39" s="243"/>
      <c r="Q39" s="243"/>
      <c r="R39" s="243"/>
      <c r="S39" s="243"/>
      <c r="T39" s="244"/>
      <c r="V39" s="237"/>
      <c r="W39" s="243"/>
      <c r="X39" s="243"/>
      <c r="Y39" s="243"/>
      <c r="Z39" s="243"/>
      <c r="AB39" s="237"/>
      <c r="AC39" s="243"/>
      <c r="AD39" s="243"/>
      <c r="AE39" s="243"/>
      <c r="AF39" s="243"/>
    </row>
    <row r="40" spans="1:32" x14ac:dyDescent="0.2">
      <c r="A40" s="283" t="s">
        <v>37</v>
      </c>
      <c r="B40" s="278">
        <v>4204</v>
      </c>
      <c r="C40" s="278">
        <v>-221</v>
      </c>
      <c r="D40" s="278">
        <v>1956</v>
      </c>
      <c r="E40" s="278">
        <v>5939</v>
      </c>
      <c r="O40" s="240"/>
      <c r="P40" s="242"/>
      <c r="Q40" s="242"/>
      <c r="R40" s="242"/>
      <c r="S40" s="242"/>
      <c r="T40" s="241"/>
      <c r="V40" s="240"/>
      <c r="W40" s="129"/>
      <c r="X40" s="129"/>
      <c r="Y40" s="129"/>
      <c r="Z40" s="129"/>
      <c r="AE40" s="240"/>
    </row>
    <row r="41" spans="1:32" x14ac:dyDescent="0.2">
      <c r="A41" s="283" t="s">
        <v>6</v>
      </c>
      <c r="B41" s="278">
        <v>-7036</v>
      </c>
      <c r="C41" s="278">
        <v>-1132</v>
      </c>
      <c r="D41" s="278">
        <v>3496</v>
      </c>
      <c r="E41" s="278">
        <v>-4672</v>
      </c>
      <c r="O41" s="240"/>
      <c r="P41" s="242"/>
      <c r="Q41" s="242"/>
      <c r="R41" s="242"/>
      <c r="S41" s="242"/>
      <c r="T41" s="241"/>
      <c r="V41" s="240"/>
      <c r="W41" s="129"/>
      <c r="X41" s="129"/>
      <c r="Y41" s="129"/>
      <c r="Z41" s="129"/>
      <c r="AE41" s="240"/>
    </row>
    <row r="42" spans="1:32" x14ac:dyDescent="0.2">
      <c r="A42" s="283" t="s">
        <v>21</v>
      </c>
      <c r="B42" s="278">
        <v>1999</v>
      </c>
      <c r="C42" s="278">
        <v>61</v>
      </c>
      <c r="D42" s="278">
        <v>903</v>
      </c>
      <c r="E42" s="278">
        <v>2963</v>
      </c>
      <c r="O42" s="240"/>
      <c r="P42" s="242"/>
      <c r="Q42" s="242"/>
      <c r="R42" s="242"/>
      <c r="S42" s="242"/>
      <c r="T42" s="241"/>
      <c r="V42" s="240"/>
      <c r="W42" s="129"/>
      <c r="X42" s="129"/>
      <c r="Y42" s="129"/>
      <c r="Z42" s="129"/>
      <c r="AE42" s="240"/>
    </row>
    <row r="43" spans="1:32" x14ac:dyDescent="0.2">
      <c r="A43" s="283" t="s">
        <v>22</v>
      </c>
      <c r="B43" s="278">
        <v>4888</v>
      </c>
      <c r="C43" s="278">
        <v>472</v>
      </c>
      <c r="D43" s="278">
        <v>7116</v>
      </c>
      <c r="E43" s="278">
        <v>12476</v>
      </c>
      <c r="O43" s="240"/>
      <c r="P43" s="242"/>
      <c r="Q43" s="242"/>
      <c r="R43" s="242"/>
      <c r="S43" s="242"/>
      <c r="T43" s="241"/>
      <c r="V43" s="240"/>
      <c r="W43" s="129"/>
      <c r="X43" s="129"/>
      <c r="Y43" s="129"/>
      <c r="Z43" s="129"/>
      <c r="AE43" s="237"/>
    </row>
    <row r="44" spans="1:32" x14ac:dyDescent="0.2">
      <c r="A44" s="283" t="s">
        <v>27</v>
      </c>
      <c r="B44" s="278">
        <v>4055</v>
      </c>
      <c r="C44" s="278">
        <v>-820</v>
      </c>
      <c r="D44" s="278">
        <v>13471</v>
      </c>
      <c r="E44" s="278">
        <v>16706</v>
      </c>
      <c r="O44" s="237"/>
      <c r="P44" s="239"/>
      <c r="Q44" s="239"/>
      <c r="R44" s="239"/>
      <c r="S44" s="239"/>
      <c r="T44" s="238"/>
      <c r="V44" s="237"/>
      <c r="W44" s="236"/>
      <c r="X44" s="236"/>
      <c r="Y44" s="236"/>
      <c r="Z44" s="236"/>
      <c r="AE44" s="240"/>
    </row>
    <row r="45" spans="1:32" x14ac:dyDescent="0.2">
      <c r="A45" s="283" t="s">
        <v>8</v>
      </c>
      <c r="B45" s="278">
        <v>3055</v>
      </c>
      <c r="C45" s="278">
        <v>1105</v>
      </c>
      <c r="D45" s="278">
        <v>5400</v>
      </c>
      <c r="E45" s="278">
        <v>9560</v>
      </c>
      <c r="O45" s="240"/>
      <c r="P45" s="242"/>
      <c r="Q45" s="242"/>
      <c r="R45" s="242"/>
      <c r="S45" s="242"/>
      <c r="T45" s="241"/>
      <c r="V45" s="240"/>
      <c r="W45" s="129"/>
      <c r="X45" s="129"/>
      <c r="Y45" s="129"/>
      <c r="Z45" s="129"/>
      <c r="AE45" s="240"/>
    </row>
    <row r="46" spans="1:32" x14ac:dyDescent="0.2">
      <c r="A46" s="283" t="s">
        <v>38</v>
      </c>
      <c r="B46" s="278">
        <v>5495</v>
      </c>
      <c r="C46" s="278">
        <v>1338</v>
      </c>
      <c r="D46" s="278">
        <v>1890</v>
      </c>
      <c r="E46" s="278">
        <v>8723</v>
      </c>
      <c r="O46" s="240"/>
      <c r="P46" s="242"/>
      <c r="Q46" s="242"/>
      <c r="R46" s="242"/>
      <c r="S46" s="242"/>
      <c r="T46" s="241"/>
      <c r="V46" s="240"/>
      <c r="W46" s="129"/>
      <c r="X46" s="129"/>
      <c r="Y46" s="129"/>
      <c r="Z46" s="129"/>
      <c r="AE46" s="240"/>
    </row>
    <row r="47" spans="1:32" x14ac:dyDescent="0.2">
      <c r="A47" s="283" t="s">
        <v>10</v>
      </c>
      <c r="B47" s="278">
        <v>4389</v>
      </c>
      <c r="C47" s="278">
        <v>201</v>
      </c>
      <c r="D47" s="278">
        <v>4308</v>
      </c>
      <c r="E47" s="278">
        <v>8898</v>
      </c>
      <c r="O47" s="240"/>
      <c r="P47" s="242"/>
      <c r="Q47" s="242"/>
      <c r="R47" s="242"/>
      <c r="S47" s="242"/>
      <c r="T47" s="241"/>
      <c r="V47" s="240"/>
      <c r="W47" s="129"/>
      <c r="X47" s="129"/>
      <c r="Y47" s="129"/>
      <c r="Z47" s="129"/>
      <c r="AE47" s="240"/>
    </row>
    <row r="48" spans="1:32" x14ac:dyDescent="0.2">
      <c r="A48" s="283" t="s">
        <v>11</v>
      </c>
      <c r="B48" s="278">
        <v>4435</v>
      </c>
      <c r="C48" s="278">
        <v>894</v>
      </c>
      <c r="D48" s="278">
        <v>8657</v>
      </c>
      <c r="E48" s="278">
        <v>13986</v>
      </c>
      <c r="O48" s="240"/>
      <c r="P48" s="242"/>
      <c r="Q48" s="242"/>
      <c r="R48" s="242"/>
      <c r="S48" s="242"/>
      <c r="T48" s="241"/>
      <c r="V48" s="240"/>
      <c r="W48" s="129"/>
      <c r="X48" s="129"/>
      <c r="Y48" s="129"/>
      <c r="Z48" s="129"/>
      <c r="AE48" s="237"/>
    </row>
    <row r="49" spans="1:31" x14ac:dyDescent="0.2">
      <c r="A49" s="283" t="s">
        <v>28</v>
      </c>
      <c r="B49" s="278">
        <v>17374</v>
      </c>
      <c r="C49" s="278">
        <v>3538</v>
      </c>
      <c r="D49" s="278">
        <v>20255</v>
      </c>
      <c r="E49" s="278">
        <v>41167</v>
      </c>
      <c r="O49" s="237"/>
      <c r="P49" s="239"/>
      <c r="Q49" s="239"/>
      <c r="R49" s="239"/>
      <c r="S49" s="239"/>
      <c r="T49" s="238"/>
      <c r="V49" s="237"/>
      <c r="W49" s="236"/>
      <c r="X49" s="236"/>
      <c r="Y49" s="236"/>
      <c r="Z49" s="236"/>
      <c r="AE49" s="240"/>
    </row>
    <row r="50" spans="1:31" x14ac:dyDescent="0.2">
      <c r="A50" s="283" t="s">
        <v>39</v>
      </c>
      <c r="B50" s="278">
        <v>14381</v>
      </c>
      <c r="C50" s="278">
        <v>3796</v>
      </c>
      <c r="D50" s="278">
        <v>1127</v>
      </c>
      <c r="E50" s="278">
        <v>19304</v>
      </c>
      <c r="O50" s="240"/>
      <c r="P50" s="242"/>
      <c r="Q50" s="242"/>
      <c r="R50" s="242"/>
      <c r="S50" s="242"/>
      <c r="T50" s="241"/>
      <c r="V50" s="240"/>
      <c r="W50" s="129"/>
      <c r="X50" s="129"/>
      <c r="Y50" s="129"/>
      <c r="Z50" s="129"/>
      <c r="AE50" s="240"/>
    </row>
    <row r="51" spans="1:31" x14ac:dyDescent="0.2">
      <c r="A51" s="283" t="s">
        <v>20</v>
      </c>
      <c r="B51" s="278">
        <v>-3037</v>
      </c>
      <c r="C51" s="278">
        <v>-53</v>
      </c>
      <c r="D51" s="278">
        <v>1046</v>
      </c>
      <c r="E51" s="278">
        <v>-2044</v>
      </c>
      <c r="O51" s="240"/>
      <c r="P51" s="242"/>
      <c r="Q51" s="242"/>
      <c r="R51" s="242"/>
      <c r="S51" s="242"/>
      <c r="T51" s="241"/>
      <c r="V51" s="240"/>
      <c r="W51" s="129"/>
      <c r="X51" s="129"/>
      <c r="Y51" s="129"/>
      <c r="Z51" s="129"/>
      <c r="AE51" s="240"/>
    </row>
    <row r="52" spans="1:31" x14ac:dyDescent="0.2">
      <c r="A52" s="283" t="s">
        <v>190</v>
      </c>
      <c r="B52" s="278">
        <v>2983</v>
      </c>
      <c r="C52" s="278">
        <v>-52</v>
      </c>
      <c r="D52" s="278">
        <v>7108</v>
      </c>
      <c r="E52" s="278">
        <v>10039</v>
      </c>
      <c r="O52" s="240"/>
      <c r="P52" s="242"/>
      <c r="Q52" s="242"/>
      <c r="R52" s="242"/>
      <c r="S52" s="242"/>
      <c r="T52" s="241"/>
      <c r="V52" s="240"/>
      <c r="W52" s="129"/>
      <c r="X52" s="129"/>
      <c r="Y52" s="129"/>
      <c r="Z52" s="129"/>
      <c r="AE52" s="237"/>
    </row>
    <row r="53" spans="1:31" x14ac:dyDescent="0.2">
      <c r="A53" s="283" t="s">
        <v>29</v>
      </c>
      <c r="B53" s="278">
        <v>14327</v>
      </c>
      <c r="C53" s="278">
        <v>3691</v>
      </c>
      <c r="D53" s="278">
        <v>9281</v>
      </c>
      <c r="E53" s="278">
        <v>27299</v>
      </c>
      <c r="O53" s="237"/>
      <c r="P53" s="239"/>
      <c r="Q53" s="239"/>
      <c r="R53" s="239"/>
      <c r="S53" s="239"/>
      <c r="T53" s="238"/>
      <c r="V53" s="237"/>
      <c r="W53" s="236"/>
      <c r="X53" s="236"/>
      <c r="Y53" s="236"/>
      <c r="Z53" s="236"/>
      <c r="AE53" s="240"/>
    </row>
    <row r="54" spans="1:31" x14ac:dyDescent="0.2">
      <c r="A54" s="283" t="s">
        <v>14</v>
      </c>
      <c r="B54" s="278">
        <v>908</v>
      </c>
      <c r="C54" s="278">
        <v>107</v>
      </c>
      <c r="D54" s="278">
        <v>2818</v>
      </c>
      <c r="E54" s="278">
        <v>3833</v>
      </c>
      <c r="O54" s="240"/>
      <c r="P54" s="242"/>
      <c r="Q54" s="242"/>
      <c r="R54" s="242"/>
      <c r="S54" s="242"/>
      <c r="T54" s="241"/>
      <c r="V54" s="240"/>
      <c r="W54" s="129"/>
      <c r="X54" s="129"/>
      <c r="Y54" s="129"/>
      <c r="Z54" s="129"/>
      <c r="AE54" s="240"/>
    </row>
    <row r="55" spans="1:31" x14ac:dyDescent="0.2">
      <c r="A55" s="283" t="s">
        <v>15</v>
      </c>
      <c r="B55" s="278">
        <v>8545</v>
      </c>
      <c r="C55" s="278">
        <v>151</v>
      </c>
      <c r="D55" s="278">
        <v>5143</v>
      </c>
      <c r="E55" s="278">
        <v>13839</v>
      </c>
      <c r="O55" s="240"/>
      <c r="P55" s="242"/>
      <c r="Q55" s="242"/>
      <c r="R55" s="242"/>
      <c r="S55" s="242"/>
      <c r="T55" s="241"/>
      <c r="V55" s="240"/>
      <c r="W55" s="129"/>
      <c r="X55" s="129"/>
      <c r="Y55" s="129"/>
      <c r="Z55" s="129"/>
      <c r="AE55" s="240"/>
    </row>
    <row r="56" spans="1:31" x14ac:dyDescent="0.2">
      <c r="A56" s="283" t="s">
        <v>19</v>
      </c>
      <c r="B56" s="278">
        <v>1535</v>
      </c>
      <c r="C56" s="278">
        <v>4</v>
      </c>
      <c r="D56" s="278">
        <v>948</v>
      </c>
      <c r="E56" s="278">
        <v>2487</v>
      </c>
      <c r="O56" s="240"/>
      <c r="P56" s="242"/>
      <c r="Q56" s="242"/>
      <c r="R56" s="242"/>
      <c r="S56" s="242"/>
      <c r="T56" s="241"/>
      <c r="V56" s="240"/>
      <c r="W56" s="129"/>
      <c r="X56" s="129"/>
      <c r="Y56" s="129"/>
      <c r="Z56" s="129"/>
      <c r="AE56" s="240"/>
    </row>
    <row r="57" spans="1:31" x14ac:dyDescent="0.2">
      <c r="A57" s="283" t="s">
        <v>26</v>
      </c>
      <c r="B57" s="278">
        <v>4431</v>
      </c>
      <c r="C57" s="278">
        <v>345</v>
      </c>
      <c r="D57" s="278">
        <v>2077</v>
      </c>
      <c r="E57" s="278">
        <v>6853</v>
      </c>
      <c r="O57" s="240"/>
      <c r="P57" s="242"/>
      <c r="Q57" s="242"/>
      <c r="R57" s="242"/>
      <c r="S57" s="242"/>
      <c r="T57" s="241"/>
      <c r="V57" s="240"/>
      <c r="W57" s="129"/>
      <c r="X57" s="129"/>
      <c r="Y57" s="129"/>
      <c r="Z57" s="129"/>
      <c r="AE57" s="237"/>
    </row>
    <row r="58" spans="1:31" x14ac:dyDescent="0.2">
      <c r="A58" s="283" t="s">
        <v>30</v>
      </c>
      <c r="B58" s="278">
        <v>15419</v>
      </c>
      <c r="C58" s="278">
        <v>607</v>
      </c>
      <c r="D58" s="278">
        <v>10986</v>
      </c>
      <c r="E58" s="278">
        <v>27012</v>
      </c>
      <c r="O58" s="237"/>
      <c r="P58" s="239"/>
      <c r="Q58" s="239"/>
      <c r="R58" s="239"/>
      <c r="S58" s="239"/>
      <c r="T58" s="238"/>
      <c r="V58" s="237"/>
      <c r="W58" s="236"/>
      <c r="X58" s="236"/>
      <c r="Y58" s="236"/>
      <c r="Z58" s="236"/>
      <c r="AE58" s="237"/>
    </row>
    <row r="59" spans="1:31" x14ac:dyDescent="0.2">
      <c r="A59" s="287" t="s">
        <v>36</v>
      </c>
      <c r="B59" s="306">
        <f>B44+B49+B53+B58</f>
        <v>51175</v>
      </c>
      <c r="C59" s="306">
        <f>C44+C49+C53+C58</f>
        <v>7016</v>
      </c>
      <c r="D59" s="306">
        <f>D44+D49+D53+D58</f>
        <v>53993</v>
      </c>
      <c r="E59" s="306">
        <f>E44+E49+E53+E58</f>
        <v>112184</v>
      </c>
      <c r="O59" s="237"/>
      <c r="P59" s="239"/>
      <c r="Q59" s="239"/>
      <c r="R59" s="239"/>
      <c r="S59" s="239"/>
      <c r="T59" s="238"/>
      <c r="V59" s="237"/>
      <c r="W59" s="236"/>
      <c r="X59" s="236"/>
      <c r="Y59" s="236"/>
      <c r="Z59" s="236"/>
    </row>
    <row r="60" spans="1:31" x14ac:dyDescent="0.2">
      <c r="A60" s="265"/>
    </row>
    <row r="62" spans="1:31" x14ac:dyDescent="0.2">
      <c r="A62" s="261" t="s">
        <v>75</v>
      </c>
    </row>
  </sheetData>
  <conditionalFormatting sqref="N17:N19 N1:N15 N21:N24">
    <cfRule type="colorScale" priority="1">
      <colorScale>
        <cfvo type="min"/>
        <cfvo type="max"/>
        <color rgb="FFFFEF9C"/>
        <color rgb="FF63BE7B"/>
      </colorScale>
    </cfRule>
  </conditionalFormatting>
  <hyperlinks>
    <hyperlink ref="A1" location="'fig. 1.3.3'!A1" display="Figura 1.3.3 – Variazione del numero di iscritti al primo anno (L, LMCU, LM) per tipo di ateneo e area disciplinare (a.a. 2024/25 vs 2018/19)" xr:uid="{C90C312B-E9E6-4465-BD39-99D6DFD0D040}"/>
    <hyperlink ref="A62" location="Indice!A1" display="Indice" xr:uid="{A52CC2DA-C068-4FA7-977E-1F4BB3746420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87D6D-47F1-4A0F-83E7-2ABF01DAABAA}">
  <dimension ref="A1:P30"/>
  <sheetViews>
    <sheetView workbookViewId="0"/>
  </sheetViews>
  <sheetFormatPr defaultColWidth="8.85546875" defaultRowHeight="12.75" x14ac:dyDescent="0.2"/>
  <cols>
    <col min="1" max="1" width="35.5703125" customWidth="1"/>
    <col min="2" max="2" width="11.85546875" customWidth="1"/>
    <col min="3" max="3" width="13.7109375" customWidth="1"/>
    <col min="4" max="4" width="14.140625" customWidth="1"/>
    <col min="5" max="5" width="14.42578125" customWidth="1"/>
  </cols>
  <sheetData>
    <row r="1" spans="1:16" x14ac:dyDescent="0.2">
      <c r="A1" s="121" t="s">
        <v>169</v>
      </c>
    </row>
    <row r="2" spans="1:16" x14ac:dyDescent="0.2">
      <c r="A2" s="121"/>
    </row>
    <row r="3" spans="1:16" x14ac:dyDescent="0.2">
      <c r="A3" s="5" t="s">
        <v>32</v>
      </c>
      <c r="B3" s="5" t="s">
        <v>31</v>
      </c>
      <c r="C3" s="5" t="s">
        <v>40</v>
      </c>
      <c r="D3" s="5" t="s">
        <v>23</v>
      </c>
      <c r="E3" s="5" t="s">
        <v>0</v>
      </c>
    </row>
    <row r="4" spans="1:16" x14ac:dyDescent="0.2">
      <c r="A4" s="3" t="s">
        <v>37</v>
      </c>
      <c r="B4" s="136">
        <v>0.16700000000000001</v>
      </c>
      <c r="C4" s="137">
        <v>-0.32800000000000001</v>
      </c>
      <c r="D4" s="138">
        <v>4.1970000000000001</v>
      </c>
      <c r="E4" s="139">
        <v>0.22600000000000001</v>
      </c>
      <c r="M4" s="264"/>
      <c r="N4" s="264"/>
      <c r="O4" s="264"/>
      <c r="P4" s="264"/>
    </row>
    <row r="5" spans="1:16" x14ac:dyDescent="0.2">
      <c r="A5" s="3" t="s">
        <v>6</v>
      </c>
      <c r="B5" s="140">
        <v>-0.23499999999999999</v>
      </c>
      <c r="C5" s="141">
        <v>-0.377</v>
      </c>
      <c r="D5" s="142">
        <v>7.3760000000000003</v>
      </c>
      <c r="E5" s="143">
        <v>-0.14000000000000001</v>
      </c>
      <c r="M5" s="264"/>
      <c r="N5" s="264"/>
      <c r="O5" s="264"/>
      <c r="P5" s="264"/>
    </row>
    <row r="6" spans="1:16" x14ac:dyDescent="0.2">
      <c r="A6" s="3" t="s">
        <v>21</v>
      </c>
      <c r="B6" s="144">
        <v>0.11600000000000001</v>
      </c>
      <c r="C6" s="145">
        <v>7.1999999999999995E-2</v>
      </c>
      <c r="D6" s="146">
        <v>1.9419999999999999</v>
      </c>
      <c r="E6" s="136">
        <v>0.16</v>
      </c>
      <c r="M6" s="264"/>
      <c r="N6" s="264"/>
      <c r="O6" s="264"/>
      <c r="P6" s="264"/>
    </row>
    <row r="7" spans="1:16" x14ac:dyDescent="0.2">
      <c r="A7" s="3" t="s">
        <v>22</v>
      </c>
      <c r="B7" s="147">
        <v>0.247</v>
      </c>
      <c r="C7" s="136">
        <v>0.158</v>
      </c>
      <c r="D7" s="148">
        <v>1.4430000000000001</v>
      </c>
      <c r="E7" s="149">
        <v>0.45</v>
      </c>
      <c r="M7" s="264"/>
      <c r="N7" s="264"/>
      <c r="O7" s="264"/>
      <c r="P7" s="264"/>
    </row>
    <row r="8" spans="1:16" x14ac:dyDescent="0.2">
      <c r="A8" s="6" t="s">
        <v>27</v>
      </c>
      <c r="B8" s="150">
        <v>4.3999999999999997E-2</v>
      </c>
      <c r="C8" s="151">
        <v>-0.109</v>
      </c>
      <c r="D8" s="152">
        <v>2.125</v>
      </c>
      <c r="E8" s="153">
        <v>0.158</v>
      </c>
      <c r="M8" s="264"/>
      <c r="N8" s="264"/>
      <c r="O8" s="264"/>
      <c r="P8" s="264"/>
    </row>
    <row r="9" spans="1:16" x14ac:dyDescent="0.2">
      <c r="A9" s="3" t="s">
        <v>8</v>
      </c>
      <c r="B9" s="154">
        <v>0.05</v>
      </c>
      <c r="C9" s="155">
        <v>8.1000000000000003E-2</v>
      </c>
      <c r="D9" s="156">
        <v>0.60899999999999999</v>
      </c>
      <c r="E9" s="144">
        <v>0.114</v>
      </c>
      <c r="M9" s="264"/>
      <c r="N9" s="264"/>
      <c r="O9" s="264"/>
      <c r="P9" s="264"/>
    </row>
    <row r="10" spans="1:16" x14ac:dyDescent="0.2">
      <c r="A10" s="3" t="s">
        <v>38</v>
      </c>
      <c r="B10" s="157">
        <v>0.14199999999999999</v>
      </c>
      <c r="C10" s="147">
        <v>0.27600000000000002</v>
      </c>
      <c r="D10" s="158">
        <v>0.42599999999999999</v>
      </c>
      <c r="E10" s="159">
        <v>0.182</v>
      </c>
      <c r="M10" s="264"/>
      <c r="N10" s="264"/>
      <c r="O10" s="264"/>
      <c r="P10" s="264"/>
    </row>
    <row r="11" spans="1:16" x14ac:dyDescent="0.2">
      <c r="A11" s="3" t="s">
        <v>10</v>
      </c>
      <c r="B11" s="160">
        <v>0.19700000000000001</v>
      </c>
      <c r="C11" s="144">
        <v>0.111</v>
      </c>
      <c r="D11" s="161">
        <v>1.8360000000000001</v>
      </c>
      <c r="E11" s="162">
        <v>0.33700000000000002</v>
      </c>
      <c r="M11" s="264"/>
      <c r="N11" s="264"/>
      <c r="O11" s="264"/>
      <c r="P11" s="264"/>
    </row>
    <row r="12" spans="1:16" x14ac:dyDescent="0.2">
      <c r="A12" s="3" t="s">
        <v>11</v>
      </c>
      <c r="B12" s="163">
        <v>0.30199999999999999</v>
      </c>
      <c r="C12" s="164">
        <v>0.35899999999999999</v>
      </c>
      <c r="D12" s="165">
        <v>1.7150000000000001</v>
      </c>
      <c r="E12" s="156">
        <v>0.629</v>
      </c>
      <c r="M12" s="264"/>
      <c r="N12" s="264"/>
      <c r="O12" s="264"/>
      <c r="P12" s="264"/>
    </row>
    <row r="13" spans="1:16" x14ac:dyDescent="0.2">
      <c r="A13" s="6" t="s">
        <v>28</v>
      </c>
      <c r="B13" s="166">
        <v>0.127</v>
      </c>
      <c r="C13" s="167">
        <v>0.155</v>
      </c>
      <c r="D13" s="168">
        <v>0.97899999999999998</v>
      </c>
      <c r="E13" s="169">
        <v>0.22800000000000001</v>
      </c>
      <c r="M13" s="264"/>
      <c r="N13" s="264"/>
      <c r="O13" s="264"/>
      <c r="P13" s="264"/>
    </row>
    <row r="14" spans="1:16" x14ac:dyDescent="0.2">
      <c r="A14" s="3" t="s">
        <v>39</v>
      </c>
      <c r="B14" s="147">
        <v>0.27</v>
      </c>
      <c r="C14" s="170">
        <v>1.17</v>
      </c>
      <c r="D14" s="171">
        <v>2.0720000000000001</v>
      </c>
      <c r="E14" s="162">
        <v>0.33800000000000002</v>
      </c>
      <c r="M14" s="264"/>
      <c r="N14" s="264"/>
      <c r="O14" s="264"/>
      <c r="P14" s="264"/>
    </row>
    <row r="15" spans="1:16" x14ac:dyDescent="0.2">
      <c r="A15" s="3" t="s">
        <v>20</v>
      </c>
      <c r="B15" s="172">
        <v>-0.223</v>
      </c>
      <c r="C15" s="173">
        <v>-0.122</v>
      </c>
      <c r="D15" s="174">
        <v>3.0059999999999998</v>
      </c>
      <c r="E15" s="175">
        <v>-0.14199999999999999</v>
      </c>
      <c r="M15" s="264"/>
      <c r="N15" s="264"/>
      <c r="O15" s="264"/>
      <c r="P15" s="264"/>
    </row>
    <row r="16" spans="1:16" x14ac:dyDescent="0.2">
      <c r="A16" s="3" t="s">
        <v>54</v>
      </c>
      <c r="B16" s="163">
        <v>0.32500000000000001</v>
      </c>
      <c r="C16" s="143">
        <v>-0.13500000000000001</v>
      </c>
      <c r="D16" s="176">
        <v>1.248</v>
      </c>
      <c r="E16" s="177">
        <v>0.65800000000000003</v>
      </c>
      <c r="M16" s="264"/>
      <c r="N16" s="264"/>
      <c r="O16" s="264"/>
      <c r="P16" s="264"/>
    </row>
    <row r="17" spans="1:16" x14ac:dyDescent="0.2">
      <c r="A17" s="6" t="s">
        <v>29</v>
      </c>
      <c r="B17" s="178">
        <v>0.188</v>
      </c>
      <c r="C17" s="179">
        <v>0.90800000000000003</v>
      </c>
      <c r="D17" s="180">
        <v>1.409</v>
      </c>
      <c r="E17" s="181">
        <v>0.315</v>
      </c>
      <c r="M17" s="264"/>
      <c r="N17" s="264"/>
      <c r="O17" s="264"/>
      <c r="P17" s="264"/>
    </row>
    <row r="18" spans="1:16" x14ac:dyDescent="0.2">
      <c r="A18" s="3" t="s">
        <v>14</v>
      </c>
      <c r="B18" s="182">
        <v>1.7000000000000001E-2</v>
      </c>
      <c r="C18" s="183">
        <v>0.22</v>
      </c>
      <c r="D18" s="184">
        <v>2.923</v>
      </c>
      <c r="E18" s="185">
        <v>6.9000000000000006E-2</v>
      </c>
      <c r="M18" s="264"/>
      <c r="N18" s="264"/>
      <c r="O18" s="264"/>
      <c r="P18" s="264"/>
    </row>
    <row r="19" spans="1:16" x14ac:dyDescent="0.2">
      <c r="A19" s="3" t="s">
        <v>15</v>
      </c>
      <c r="B19" s="157">
        <v>0.13600000000000001</v>
      </c>
      <c r="C19" s="147">
        <v>0.27500000000000002</v>
      </c>
      <c r="D19" s="186">
        <v>1.42</v>
      </c>
      <c r="E19" s="187">
        <v>0.20599999999999999</v>
      </c>
      <c r="M19" s="264"/>
      <c r="N19" s="264"/>
      <c r="O19" s="264"/>
      <c r="P19" s="264"/>
    </row>
    <row r="20" spans="1:16" x14ac:dyDescent="0.2">
      <c r="A20" s="3" t="s">
        <v>19</v>
      </c>
      <c r="B20" s="155">
        <v>8.5000000000000006E-2</v>
      </c>
      <c r="C20" s="188">
        <v>9.8000000000000004E-2</v>
      </c>
      <c r="D20" s="189">
        <v>0.69199999999999995</v>
      </c>
      <c r="E20" s="190">
        <v>0.127</v>
      </c>
      <c r="M20" s="264"/>
      <c r="N20" s="264"/>
      <c r="O20" s="264"/>
      <c r="P20" s="264"/>
    </row>
    <row r="21" spans="1:16" x14ac:dyDescent="0.2">
      <c r="A21" s="3" t="s">
        <v>26</v>
      </c>
      <c r="B21" s="191">
        <v>0.39400000000000002</v>
      </c>
      <c r="C21" s="192">
        <v>4.5999999999999996</v>
      </c>
      <c r="D21" s="193" t="s">
        <v>168</v>
      </c>
      <c r="E21" s="194">
        <v>0.60599999999999998</v>
      </c>
      <c r="M21" s="264"/>
      <c r="N21" s="264"/>
      <c r="O21" s="264"/>
      <c r="P21" s="264"/>
    </row>
    <row r="22" spans="1:16" x14ac:dyDescent="0.2">
      <c r="A22" s="6" t="s">
        <v>30</v>
      </c>
      <c r="B22" s="195">
        <v>0.105</v>
      </c>
      <c r="C22" s="196">
        <v>0.52700000000000002</v>
      </c>
      <c r="D22" s="197">
        <v>1.845</v>
      </c>
      <c r="E22" s="198">
        <v>0.17599999999999999</v>
      </c>
      <c r="M22" s="264"/>
      <c r="N22" s="264"/>
      <c r="O22" s="264"/>
      <c r="P22" s="264"/>
    </row>
    <row r="23" spans="1:16" x14ac:dyDescent="0.2">
      <c r="A23" s="7" t="s">
        <v>0</v>
      </c>
      <c r="B23" s="199">
        <v>0.113</v>
      </c>
      <c r="C23" s="199">
        <v>0.19700000000000001</v>
      </c>
      <c r="D23" s="199">
        <v>1.3640000000000001</v>
      </c>
      <c r="E23" s="199">
        <v>0.21299999999999999</v>
      </c>
      <c r="M23" s="264"/>
      <c r="N23" s="264"/>
      <c r="O23" s="264"/>
      <c r="P23" s="264"/>
    </row>
    <row r="24" spans="1:16" x14ac:dyDescent="0.2">
      <c r="A24" s="130"/>
      <c r="B24" s="132"/>
      <c r="C24" s="132"/>
      <c r="D24" s="132"/>
      <c r="E24" s="132"/>
      <c r="M24" s="264"/>
      <c r="N24" s="264"/>
      <c r="O24" s="264"/>
      <c r="P24" s="264"/>
    </row>
    <row r="25" spans="1:16" x14ac:dyDescent="0.2">
      <c r="A25" s="122" t="s">
        <v>58</v>
      </c>
    </row>
    <row r="26" spans="1:16" ht="15" x14ac:dyDescent="0.2">
      <c r="A26" s="19"/>
    </row>
    <row r="28" spans="1:16" x14ac:dyDescent="0.2">
      <c r="A28" s="261" t="s">
        <v>75</v>
      </c>
    </row>
    <row r="30" spans="1:16" x14ac:dyDescent="0.2">
      <c r="A30" s="112"/>
    </row>
  </sheetData>
  <hyperlinks>
    <hyperlink ref="A28" location="Indice!A1" display="Indice" xr:uid="{780412DC-9937-4202-A433-31E4E0BFD173}"/>
    <hyperlink ref="A1" location="'tab. 1.3.3'!A1" display="Tabella 1.3.3 – Variazione percentuale degli iscritti al primo anno (L, LMCU, LM) per tipo di ateneo e gruppo disciplinare (a.a. 2024/25 vs 2018/19)" xr:uid="{9C432BDD-ED02-4AB7-8785-623B00DBBF6D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747DC-8072-44A8-9F3A-A16B941ECAFC}">
  <dimension ref="A1:G12"/>
  <sheetViews>
    <sheetView workbookViewId="0">
      <selection activeCell="A9" sqref="A9"/>
    </sheetView>
  </sheetViews>
  <sheetFormatPr defaultColWidth="8.85546875" defaultRowHeight="12.75" x14ac:dyDescent="0.2"/>
  <cols>
    <col min="1" max="1" width="16.85546875" customWidth="1"/>
    <col min="2" max="2" width="11.7109375" customWidth="1"/>
    <col min="3" max="3" width="12.7109375" customWidth="1"/>
    <col min="4" max="4" width="12.28515625" customWidth="1"/>
    <col min="5" max="5" width="12.85546875" customWidth="1"/>
    <col min="6" max="6" width="13.7109375" customWidth="1"/>
    <col min="7" max="7" width="11" customWidth="1"/>
  </cols>
  <sheetData>
    <row r="1" spans="1:7" x14ac:dyDescent="0.2">
      <c r="A1" s="121" t="s">
        <v>170</v>
      </c>
    </row>
    <row r="2" spans="1:7" x14ac:dyDescent="0.2">
      <c r="A2" s="121"/>
    </row>
    <row r="3" spans="1:7" x14ac:dyDescent="0.2">
      <c r="A3" s="5" t="s">
        <v>171</v>
      </c>
      <c r="B3" s="5" t="s">
        <v>42</v>
      </c>
      <c r="C3" s="5" t="s">
        <v>43</v>
      </c>
      <c r="D3" s="5" t="s">
        <v>44</v>
      </c>
      <c r="E3" s="5" t="s">
        <v>45</v>
      </c>
      <c r="F3" s="5" t="s">
        <v>46</v>
      </c>
      <c r="G3" s="5" t="s">
        <v>0</v>
      </c>
    </row>
    <row r="4" spans="1:7" x14ac:dyDescent="0.2">
      <c r="A4" s="1" t="s">
        <v>31</v>
      </c>
      <c r="B4" s="134">
        <v>288</v>
      </c>
      <c r="C4" s="2">
        <v>2192</v>
      </c>
      <c r="D4" s="2">
        <v>1131</v>
      </c>
      <c r="E4" s="134">
        <v>853</v>
      </c>
      <c r="F4" s="134">
        <v>619</v>
      </c>
      <c r="G4" s="2">
        <v>5083</v>
      </c>
    </row>
    <row r="5" spans="1:7" x14ac:dyDescent="0.2">
      <c r="A5" s="1" t="s">
        <v>40</v>
      </c>
      <c r="B5" s="134">
        <v>29</v>
      </c>
      <c r="C5" s="134">
        <v>158</v>
      </c>
      <c r="D5" s="134">
        <v>93</v>
      </c>
      <c r="E5" s="134">
        <v>68</v>
      </c>
      <c r="F5" s="134">
        <v>60</v>
      </c>
      <c r="G5" s="134">
        <v>408</v>
      </c>
    </row>
    <row r="6" spans="1:7" x14ac:dyDescent="0.2">
      <c r="A6" s="1" t="s">
        <v>23</v>
      </c>
      <c r="B6" s="134">
        <v>8</v>
      </c>
      <c r="C6" s="134">
        <v>17</v>
      </c>
      <c r="D6" s="134">
        <v>18</v>
      </c>
      <c r="E6" s="134">
        <v>31</v>
      </c>
      <c r="F6" s="134">
        <v>83</v>
      </c>
      <c r="G6" s="134">
        <v>157</v>
      </c>
    </row>
    <row r="7" spans="1:7" x14ac:dyDescent="0.2">
      <c r="A7" s="7" t="s">
        <v>0</v>
      </c>
      <c r="B7" s="135">
        <v>325</v>
      </c>
      <c r="C7" s="8">
        <v>2367</v>
      </c>
      <c r="D7" s="8">
        <v>1242</v>
      </c>
      <c r="E7" s="135">
        <v>952</v>
      </c>
      <c r="F7" s="135">
        <v>762</v>
      </c>
      <c r="G7" s="8">
        <v>5648</v>
      </c>
    </row>
    <row r="8" spans="1:7" x14ac:dyDescent="0.2">
      <c r="A8" s="130"/>
      <c r="B8" s="131"/>
      <c r="C8" s="133"/>
      <c r="D8" s="133"/>
      <c r="E8" s="131"/>
      <c r="F8" s="131"/>
      <c r="G8" s="133"/>
    </row>
    <row r="9" spans="1:7" x14ac:dyDescent="0.2">
      <c r="A9" s="122" t="s">
        <v>48</v>
      </c>
    </row>
    <row r="12" spans="1:7" x14ac:dyDescent="0.2">
      <c r="A12" s="261" t="s">
        <v>75</v>
      </c>
    </row>
  </sheetData>
  <hyperlinks>
    <hyperlink ref="A12" location="Indice!A1" display="Indice" xr:uid="{0BC7ED9D-B253-4B4C-ADEB-D814DA43C3C7}"/>
    <hyperlink ref="A1" location="'tab. 1.3.4'!A1" display="Tabella 1.3.4 – Distribuzione dei corsi di studio per classe dimensionale (iscritti al primo anno L, LMCU, LM) e per tipo di ateneo – a.a. 2024/25 (valori assoluti)" xr:uid="{E37AFABD-E5F4-4714-9580-35360D3CE5FC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E35B3-C663-4E3E-862C-0C982311822C}">
  <dimension ref="A1:I46"/>
  <sheetViews>
    <sheetView workbookViewId="0"/>
  </sheetViews>
  <sheetFormatPr defaultColWidth="8.85546875" defaultRowHeight="12.75" x14ac:dyDescent="0.2"/>
  <sheetData>
    <row r="1" spans="1:1" x14ac:dyDescent="0.2">
      <c r="A1" s="121" t="s">
        <v>61</v>
      </c>
    </row>
    <row r="20" spans="1:7" x14ac:dyDescent="0.2">
      <c r="A20" s="122" t="s">
        <v>62</v>
      </c>
    </row>
    <row r="23" spans="1:7" x14ac:dyDescent="0.2">
      <c r="A23" s="300" t="s">
        <v>164</v>
      </c>
      <c r="B23" s="289" t="s">
        <v>172</v>
      </c>
      <c r="C23" s="301" t="s">
        <v>173</v>
      </c>
      <c r="D23" s="289" t="s">
        <v>174</v>
      </c>
      <c r="E23" s="289" t="s">
        <v>175</v>
      </c>
      <c r="F23" s="289" t="s">
        <v>176</v>
      </c>
      <c r="G23" s="302" t="s">
        <v>36</v>
      </c>
    </row>
    <row r="24" spans="1:7" x14ac:dyDescent="0.2">
      <c r="A24" s="116" t="s">
        <v>31</v>
      </c>
      <c r="B24" s="117">
        <v>5.665945307889042E-2</v>
      </c>
      <c r="C24" s="117">
        <v>0.4312413928782215</v>
      </c>
      <c r="D24" s="117">
        <v>0.22250639386189258</v>
      </c>
      <c r="E24" s="117">
        <v>0.16781428290379696</v>
      </c>
      <c r="F24" s="117">
        <v>0.12177847727719851</v>
      </c>
      <c r="G24" s="117">
        <v>1</v>
      </c>
    </row>
    <row r="25" spans="1:7" x14ac:dyDescent="0.2">
      <c r="A25" s="116" t="s">
        <v>40</v>
      </c>
      <c r="B25" s="117">
        <v>7.1078431372549017E-2</v>
      </c>
      <c r="C25" s="117">
        <v>0.38725490196078433</v>
      </c>
      <c r="D25" s="117">
        <v>0.22794117647058823</v>
      </c>
      <c r="E25" s="117">
        <v>0.16666666666666666</v>
      </c>
      <c r="F25" s="117">
        <v>0.14705882352941177</v>
      </c>
      <c r="G25" s="117">
        <v>1</v>
      </c>
    </row>
    <row r="26" spans="1:7" x14ac:dyDescent="0.2">
      <c r="A26" s="116" t="s">
        <v>23</v>
      </c>
      <c r="B26" s="117">
        <v>5.0955414012738856E-2</v>
      </c>
      <c r="C26" s="117">
        <v>0.10828025477707007</v>
      </c>
      <c r="D26" s="117">
        <v>0.11464968152866242</v>
      </c>
      <c r="E26" s="117">
        <v>0.19745222929936307</v>
      </c>
      <c r="F26" s="117">
        <v>0.5286624203821656</v>
      </c>
      <c r="G26" s="117">
        <v>1</v>
      </c>
    </row>
    <row r="27" spans="1:7" x14ac:dyDescent="0.2">
      <c r="A27" s="116" t="s">
        <v>0</v>
      </c>
      <c r="B27" s="117">
        <v>5.7542492917847028E-2</v>
      </c>
      <c r="C27" s="117">
        <v>0.41908640226628896</v>
      </c>
      <c r="D27" s="117">
        <v>0.21990084985835695</v>
      </c>
      <c r="E27" s="117">
        <v>0.16855524079320114</v>
      </c>
      <c r="F27" s="117">
        <v>0.13491501416430596</v>
      </c>
      <c r="G27" s="117">
        <v>1</v>
      </c>
    </row>
    <row r="30" spans="1:7" x14ac:dyDescent="0.2">
      <c r="A30" s="261" t="s">
        <v>75</v>
      </c>
      <c r="B30" s="115"/>
      <c r="C30" s="115"/>
      <c r="D30" s="115"/>
    </row>
    <row r="31" spans="1:7" x14ac:dyDescent="0.2">
      <c r="A31" s="115"/>
      <c r="B31" s="115"/>
      <c r="C31" s="115"/>
      <c r="D31" s="115"/>
    </row>
    <row r="32" spans="1:7" x14ac:dyDescent="0.2">
      <c r="A32" s="115"/>
      <c r="B32" s="115"/>
      <c r="C32" s="115"/>
      <c r="D32" s="115"/>
    </row>
    <row r="33" spans="1:9" x14ac:dyDescent="0.2">
      <c r="A33" s="115"/>
      <c r="B33" s="115"/>
      <c r="C33" s="115"/>
      <c r="D33" s="115"/>
    </row>
    <row r="34" spans="1:9" x14ac:dyDescent="0.2">
      <c r="A34" s="115"/>
      <c r="B34" s="115"/>
      <c r="C34" s="115"/>
      <c r="D34" s="115"/>
    </row>
    <row r="35" spans="1:9" ht="15" x14ac:dyDescent="0.25">
      <c r="A35" s="263"/>
      <c r="B35" s="263"/>
      <c r="C35" s="263"/>
      <c r="D35" s="263"/>
      <c r="E35" s="263"/>
      <c r="F35" s="263"/>
      <c r="G35" s="263"/>
      <c r="H35" s="263"/>
      <c r="I35" s="263"/>
    </row>
    <row r="39" spans="1:9" ht="15" x14ac:dyDescent="0.25">
      <c r="A39" s="263"/>
      <c r="B39" s="263"/>
      <c r="C39" s="263"/>
      <c r="D39" s="263"/>
      <c r="E39" s="263"/>
      <c r="F39" s="263"/>
      <c r="G39" s="263"/>
      <c r="H39" s="263"/>
      <c r="I39" s="263"/>
    </row>
    <row r="40" spans="1:9" x14ac:dyDescent="0.2">
      <c r="A40" s="115"/>
      <c r="B40" s="115"/>
      <c r="C40" s="115"/>
      <c r="D40" s="115"/>
    </row>
    <row r="41" spans="1:9" x14ac:dyDescent="0.2">
      <c r="A41" s="115"/>
      <c r="B41" s="115"/>
      <c r="C41" s="115"/>
      <c r="D41" s="115"/>
    </row>
    <row r="42" spans="1:9" x14ac:dyDescent="0.2">
      <c r="A42" s="115"/>
      <c r="B42" s="115"/>
      <c r="C42" s="115"/>
      <c r="D42" s="115"/>
    </row>
    <row r="43" spans="1:9" x14ac:dyDescent="0.2">
      <c r="A43" s="115"/>
      <c r="B43" s="115"/>
      <c r="C43" s="115"/>
      <c r="D43" s="115"/>
    </row>
    <row r="44" spans="1:9" x14ac:dyDescent="0.2">
      <c r="A44" s="115"/>
      <c r="B44" s="115"/>
      <c r="C44" s="115"/>
      <c r="D44" s="115"/>
    </row>
    <row r="45" spans="1:9" x14ac:dyDescent="0.2">
      <c r="A45" s="115"/>
      <c r="B45" s="115"/>
      <c r="C45" s="115"/>
      <c r="D45" s="115"/>
    </row>
    <row r="46" spans="1:9" x14ac:dyDescent="0.2">
      <c r="A46" s="115"/>
      <c r="B46" s="115"/>
      <c r="C46" s="115"/>
      <c r="D46" s="115"/>
    </row>
  </sheetData>
  <hyperlinks>
    <hyperlink ref="A30" location="Indice!A1" display="Indice" xr:uid="{D3936600-DC97-42E0-9DA7-C9BA3D0C4F50}"/>
    <hyperlink ref="A1" location="'fig. 1.3.4'!A1" display="Figura 1.3.4 – Distribuzione dei corsi di studio per classe dimensionale (iscritti al primo anno L, LMCU, LM) e per tipo di ateneo – a.a. 2024/25 (valori %)" xr:uid="{D6D82EB7-397B-4D7E-B786-9C56F02B5351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2219A-3E5A-46E0-B339-2F8282076C5D}">
  <dimension ref="A1:V36"/>
  <sheetViews>
    <sheetView workbookViewId="0"/>
  </sheetViews>
  <sheetFormatPr defaultColWidth="8.85546875" defaultRowHeight="12.75" x14ac:dyDescent="0.2"/>
  <sheetData>
    <row r="1" spans="1:22" x14ac:dyDescent="0.2">
      <c r="A1" s="121" t="s">
        <v>63</v>
      </c>
      <c r="E1" s="121"/>
    </row>
    <row r="5" spans="1:22" x14ac:dyDescent="0.2">
      <c r="V5" s="262"/>
    </row>
    <row r="6" spans="1:22" x14ac:dyDescent="0.2">
      <c r="V6" s="262"/>
    </row>
    <row r="7" spans="1:22" x14ac:dyDescent="0.2">
      <c r="V7" s="262"/>
    </row>
    <row r="8" spans="1:22" x14ac:dyDescent="0.2">
      <c r="V8" s="262"/>
    </row>
    <row r="9" spans="1:22" x14ac:dyDescent="0.2">
      <c r="V9" s="262"/>
    </row>
    <row r="10" spans="1:22" x14ac:dyDescent="0.2">
      <c r="V10" s="262"/>
    </row>
    <row r="24" spans="1:7" x14ac:dyDescent="0.2">
      <c r="A24" s="122" t="s">
        <v>62</v>
      </c>
    </row>
    <row r="27" spans="1:7" x14ac:dyDescent="0.2">
      <c r="A27" s="298" t="s">
        <v>181</v>
      </c>
      <c r="B27" s="299" t="s">
        <v>177</v>
      </c>
      <c r="C27" s="299" t="s">
        <v>172</v>
      </c>
      <c r="D27" s="299" t="s">
        <v>173</v>
      </c>
      <c r="E27" s="299" t="s">
        <v>174</v>
      </c>
      <c r="F27" s="299" t="s">
        <v>175</v>
      </c>
      <c r="G27" s="299" t="s">
        <v>178</v>
      </c>
    </row>
    <row r="28" spans="1:7" x14ac:dyDescent="0.2">
      <c r="A28" s="335" t="s">
        <v>31</v>
      </c>
      <c r="B28" s="114" t="s">
        <v>179</v>
      </c>
      <c r="C28" s="118">
        <v>3.2656023222060959E-2</v>
      </c>
      <c r="D28" s="118">
        <v>0.33853410740203194</v>
      </c>
      <c r="E28" s="118">
        <v>0.2111756168359942</v>
      </c>
      <c r="F28" s="118">
        <v>0.21335268505079827</v>
      </c>
      <c r="G28" s="118">
        <v>0.20428156748911466</v>
      </c>
    </row>
    <row r="29" spans="1:7" x14ac:dyDescent="0.2">
      <c r="A29" s="335"/>
      <c r="B29" s="114" t="s">
        <v>180</v>
      </c>
      <c r="C29" s="118">
        <v>8.5088096261280624E-2</v>
      </c>
      <c r="D29" s="118">
        <v>0.54103996562097123</v>
      </c>
      <c r="E29" s="118">
        <v>0.23592608508809626</v>
      </c>
      <c r="F29" s="118">
        <v>0.11388053287494629</v>
      </c>
      <c r="G29" s="118">
        <v>2.4065320154705628E-2</v>
      </c>
    </row>
    <row r="30" spans="1:7" x14ac:dyDescent="0.2">
      <c r="A30" s="335" t="s">
        <v>40</v>
      </c>
      <c r="B30" s="114" t="s">
        <v>179</v>
      </c>
      <c r="C30" s="118">
        <v>7.0247933884297523E-2</v>
      </c>
      <c r="D30" s="118">
        <v>0.36776859504132231</v>
      </c>
      <c r="E30" s="118">
        <v>0.20661157024793389</v>
      </c>
      <c r="F30" s="118">
        <v>0.15289256198347106</v>
      </c>
      <c r="G30" s="118">
        <v>0.2024793388429752</v>
      </c>
    </row>
    <row r="31" spans="1:7" x14ac:dyDescent="0.2">
      <c r="A31" s="335"/>
      <c r="B31" s="114" t="s">
        <v>180</v>
      </c>
      <c r="C31" s="118">
        <v>7.2289156626506021E-2</v>
      </c>
      <c r="D31" s="118">
        <v>0.41566265060240964</v>
      </c>
      <c r="E31" s="118">
        <v>0.25903614457831325</v>
      </c>
      <c r="F31" s="118">
        <v>0.18674698795180722</v>
      </c>
      <c r="G31" s="118">
        <v>6.6265060240963861E-2</v>
      </c>
    </row>
    <row r="32" spans="1:7" x14ac:dyDescent="0.2">
      <c r="A32" s="335" t="s">
        <v>23</v>
      </c>
      <c r="B32" s="114" t="s">
        <v>179</v>
      </c>
      <c r="C32" s="118">
        <v>6.3829787234042548E-2</v>
      </c>
      <c r="D32" s="118">
        <v>5.3191489361702128E-2</v>
      </c>
      <c r="E32" s="118">
        <v>9.5744680851063829E-2</v>
      </c>
      <c r="F32" s="118">
        <v>0.1702127659574468</v>
      </c>
      <c r="G32" s="118">
        <v>0.61702127659574468</v>
      </c>
    </row>
    <row r="33" spans="1:7" x14ac:dyDescent="0.2">
      <c r="A33" s="335"/>
      <c r="B33" s="114" t="s">
        <v>180</v>
      </c>
      <c r="C33" s="118">
        <v>3.1746031746031744E-2</v>
      </c>
      <c r="D33" s="118">
        <v>0.19047619047619047</v>
      </c>
      <c r="E33" s="118">
        <v>0.14285714285714285</v>
      </c>
      <c r="F33" s="118">
        <v>0.23809523809523808</v>
      </c>
      <c r="G33" s="118">
        <v>0.3968253968253968</v>
      </c>
    </row>
    <row r="36" spans="1:7" x14ac:dyDescent="0.2">
      <c r="A36" s="261" t="s">
        <v>75</v>
      </c>
    </row>
  </sheetData>
  <mergeCells count="3">
    <mergeCell ref="A28:A29"/>
    <mergeCell ref="A30:A31"/>
    <mergeCell ref="A32:A33"/>
  </mergeCells>
  <hyperlinks>
    <hyperlink ref="A36" location="Indice!A1" display="Indice" xr:uid="{7A9F14A3-5325-4563-9EF2-F7571F40CBEA}"/>
    <hyperlink ref="A1" location="'fig. 1.3.5'!A1" display="Figura 1.3.5 – Distribuzione dei corsi di studio per classe dimensionale (iscritti al primo anno), tipo di ateneo e livello (L, LMCU, LM) – a.a. 2024/25" xr:uid="{BEE103F7-1B99-4C63-9D3A-8FFB6D36B6BD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CDC8C-3BEC-4E39-9B48-E7C27FC24B1B}">
  <dimension ref="A1:AA54"/>
  <sheetViews>
    <sheetView workbookViewId="0">
      <selection activeCell="G32" sqref="G32"/>
    </sheetView>
  </sheetViews>
  <sheetFormatPr defaultColWidth="8.85546875" defaultRowHeight="12.75" x14ac:dyDescent="0.2"/>
  <cols>
    <col min="1" max="1" width="14.42578125" customWidth="1"/>
    <col min="7" max="7" width="13" customWidth="1"/>
  </cols>
  <sheetData>
    <row r="1" spans="1:27" x14ac:dyDescent="0.2">
      <c r="A1" s="121" t="s">
        <v>64</v>
      </c>
    </row>
    <row r="4" spans="1:27" ht="15" x14ac:dyDescent="0.25">
      <c r="V4" s="123"/>
      <c r="W4" s="123"/>
      <c r="X4" s="123"/>
      <c r="Y4" s="123"/>
      <c r="Z4" s="123"/>
      <c r="AA4" s="123"/>
    </row>
    <row r="31" spans="1:1" x14ac:dyDescent="0.2">
      <c r="A31" s="122" t="s">
        <v>48</v>
      </c>
    </row>
    <row r="34" spans="1:10" x14ac:dyDescent="0.2">
      <c r="A34" s="337" t="s">
        <v>32</v>
      </c>
      <c r="B34" s="336" t="s">
        <v>179</v>
      </c>
      <c r="C34" s="336"/>
      <c r="D34" s="336"/>
      <c r="E34" s="293"/>
      <c r="F34" s="279"/>
      <c r="G34" s="339" t="s">
        <v>32</v>
      </c>
      <c r="H34" s="336" t="s">
        <v>180</v>
      </c>
      <c r="I34" s="336"/>
      <c r="J34" s="336"/>
    </row>
    <row r="35" spans="1:10" x14ac:dyDescent="0.2">
      <c r="A35" s="338"/>
      <c r="B35" s="294" t="s">
        <v>23</v>
      </c>
      <c r="C35" s="294" t="s">
        <v>40</v>
      </c>
      <c r="D35" s="294" t="s">
        <v>31</v>
      </c>
      <c r="E35" s="279"/>
      <c r="F35" s="279"/>
      <c r="G35" s="339"/>
      <c r="H35" s="294" t="s">
        <v>23</v>
      </c>
      <c r="I35" s="294" t="s">
        <v>40</v>
      </c>
      <c r="J35" s="294" t="s">
        <v>31</v>
      </c>
    </row>
    <row r="36" spans="1:10" x14ac:dyDescent="0.2">
      <c r="A36" s="283" t="s">
        <v>182</v>
      </c>
      <c r="B36" s="295"/>
      <c r="C36" s="295"/>
      <c r="D36" s="295"/>
      <c r="E36" s="279"/>
      <c r="F36" s="279"/>
      <c r="G36" s="283" t="s">
        <v>182</v>
      </c>
      <c r="H36" s="296"/>
      <c r="I36" s="296"/>
      <c r="J36" s="296"/>
    </row>
    <row r="37" spans="1:10" x14ac:dyDescent="0.2">
      <c r="A37" s="283" t="s">
        <v>8</v>
      </c>
      <c r="B37" s="296">
        <v>1</v>
      </c>
      <c r="C37" s="296">
        <v>1</v>
      </c>
      <c r="D37" s="295"/>
      <c r="E37" s="279"/>
      <c r="F37" s="279"/>
      <c r="G37" s="283" t="s">
        <v>11</v>
      </c>
      <c r="H37" s="296"/>
      <c r="I37" s="296">
        <v>1</v>
      </c>
      <c r="J37" s="296"/>
    </row>
    <row r="38" spans="1:10" x14ac:dyDescent="0.2">
      <c r="A38" s="283" t="s">
        <v>11</v>
      </c>
      <c r="B38" s="295"/>
      <c r="C38" s="296">
        <v>1</v>
      </c>
      <c r="D38" s="295"/>
      <c r="E38" s="279"/>
      <c r="F38" s="279"/>
      <c r="G38" s="283" t="s">
        <v>167</v>
      </c>
      <c r="H38" s="296">
        <v>1</v>
      </c>
      <c r="I38" s="296"/>
      <c r="J38" s="296"/>
    </row>
    <row r="39" spans="1:10" x14ac:dyDescent="0.2">
      <c r="A39" s="283" t="s">
        <v>167</v>
      </c>
      <c r="B39" s="295"/>
      <c r="C39" s="295"/>
      <c r="D39" s="295"/>
      <c r="E39" s="279"/>
      <c r="F39" s="279"/>
      <c r="G39" s="283" t="s">
        <v>6</v>
      </c>
      <c r="H39" s="296"/>
      <c r="I39" s="296">
        <v>1</v>
      </c>
      <c r="J39" s="296">
        <v>1</v>
      </c>
    </row>
    <row r="40" spans="1:10" x14ac:dyDescent="0.2">
      <c r="A40" s="283" t="s">
        <v>183</v>
      </c>
      <c r="B40" s="295"/>
      <c r="C40" s="295"/>
      <c r="D40" s="295"/>
      <c r="E40" s="293"/>
      <c r="F40" s="279"/>
      <c r="G40" s="283" t="s">
        <v>21</v>
      </c>
      <c r="H40" s="296"/>
      <c r="I40" s="296">
        <v>1</v>
      </c>
      <c r="J40" s="296">
        <v>3</v>
      </c>
    </row>
    <row r="41" spans="1:10" x14ac:dyDescent="0.2">
      <c r="A41" s="283" t="s">
        <v>6</v>
      </c>
      <c r="B41" s="295"/>
      <c r="C41" s="295"/>
      <c r="D41" s="296">
        <v>1</v>
      </c>
      <c r="E41" s="293"/>
      <c r="F41" s="279"/>
      <c r="G41" s="283" t="s">
        <v>184</v>
      </c>
      <c r="H41" s="296"/>
      <c r="I41" s="296">
        <v>1</v>
      </c>
      <c r="J41" s="296">
        <v>5</v>
      </c>
    </row>
    <row r="42" spans="1:10" x14ac:dyDescent="0.2">
      <c r="A42" s="283" t="s">
        <v>21</v>
      </c>
      <c r="B42" s="296">
        <v>1</v>
      </c>
      <c r="C42" s="295"/>
      <c r="D42" s="296">
        <v>1</v>
      </c>
      <c r="E42" s="293"/>
      <c r="F42" s="279"/>
      <c r="G42" s="283" t="s">
        <v>183</v>
      </c>
      <c r="H42" s="296"/>
      <c r="I42" s="296">
        <v>1</v>
      </c>
      <c r="J42" s="296">
        <v>5</v>
      </c>
    </row>
    <row r="43" spans="1:10" x14ac:dyDescent="0.2">
      <c r="A43" s="283" t="s">
        <v>10</v>
      </c>
      <c r="B43" s="296">
        <v>2</v>
      </c>
      <c r="C43" s="296">
        <v>1</v>
      </c>
      <c r="D43" s="296">
        <v>1</v>
      </c>
      <c r="E43" s="293"/>
      <c r="F43" s="279"/>
      <c r="G43" s="283" t="s">
        <v>10</v>
      </c>
      <c r="H43" s="296"/>
      <c r="I43" s="296"/>
      <c r="J43" s="296">
        <v>6</v>
      </c>
    </row>
    <row r="44" spans="1:10" x14ac:dyDescent="0.2">
      <c r="A44" s="283" t="s">
        <v>185</v>
      </c>
      <c r="B44" s="296">
        <v>1</v>
      </c>
      <c r="C44" s="295"/>
      <c r="D44" s="296">
        <v>2</v>
      </c>
      <c r="E44" s="293"/>
      <c r="F44" s="279"/>
      <c r="G44" s="283" t="s">
        <v>8</v>
      </c>
      <c r="H44" s="296"/>
      <c r="I44" s="296">
        <v>1</v>
      </c>
      <c r="J44" s="296">
        <v>9</v>
      </c>
    </row>
    <row r="45" spans="1:10" x14ac:dyDescent="0.2">
      <c r="A45" s="283" t="s">
        <v>37</v>
      </c>
      <c r="B45" s="295"/>
      <c r="C45" s="295"/>
      <c r="D45" s="296">
        <v>6</v>
      </c>
      <c r="E45" s="293"/>
      <c r="F45" s="279"/>
      <c r="G45" s="283" t="s">
        <v>185</v>
      </c>
      <c r="H45" s="296"/>
      <c r="I45" s="296">
        <v>2</v>
      </c>
      <c r="J45" s="296">
        <v>12</v>
      </c>
    </row>
    <row r="46" spans="1:10" x14ac:dyDescent="0.2">
      <c r="A46" s="283" t="s">
        <v>186</v>
      </c>
      <c r="B46" s="296">
        <v>1</v>
      </c>
      <c r="C46" s="296">
        <v>2</v>
      </c>
      <c r="D46" s="296">
        <v>8</v>
      </c>
      <c r="E46" s="293"/>
      <c r="F46" s="279"/>
      <c r="G46" s="283" t="s">
        <v>37</v>
      </c>
      <c r="H46" s="296">
        <v>1</v>
      </c>
      <c r="I46" s="296">
        <v>1</v>
      </c>
      <c r="J46" s="296">
        <v>15</v>
      </c>
    </row>
    <row r="47" spans="1:10" x14ac:dyDescent="0.2">
      <c r="A47" s="283" t="s">
        <v>14</v>
      </c>
      <c r="B47" s="295"/>
      <c r="C47" s="295"/>
      <c r="D47" s="296">
        <v>11</v>
      </c>
      <c r="E47" s="293"/>
      <c r="F47" s="279"/>
      <c r="G47" s="283" t="s">
        <v>187</v>
      </c>
      <c r="H47" s="296"/>
      <c r="I47" s="296"/>
      <c r="J47" s="296">
        <v>21</v>
      </c>
    </row>
    <row r="48" spans="1:10" x14ac:dyDescent="0.2">
      <c r="A48" s="283" t="s">
        <v>188</v>
      </c>
      <c r="B48" s="295"/>
      <c r="C48" s="296">
        <v>1</v>
      </c>
      <c r="D48" s="296">
        <v>11</v>
      </c>
      <c r="E48" s="293"/>
      <c r="F48" s="279"/>
      <c r="G48" s="283" t="s">
        <v>188</v>
      </c>
      <c r="H48" s="296"/>
      <c r="I48" s="296">
        <v>1</v>
      </c>
      <c r="J48" s="296">
        <v>26</v>
      </c>
    </row>
    <row r="49" spans="1:10" x14ac:dyDescent="0.2">
      <c r="A49" s="283" t="s">
        <v>187</v>
      </c>
      <c r="B49" s="295"/>
      <c r="C49" s="295"/>
      <c r="D49" s="296">
        <v>15</v>
      </c>
      <c r="E49" s="293"/>
      <c r="F49" s="279"/>
      <c r="G49" s="283" t="s">
        <v>186</v>
      </c>
      <c r="H49" s="296"/>
      <c r="I49" s="296"/>
      <c r="J49" s="296">
        <v>35</v>
      </c>
    </row>
    <row r="50" spans="1:10" x14ac:dyDescent="0.2">
      <c r="A50" s="283" t="s">
        <v>184</v>
      </c>
      <c r="B50" s="295"/>
      <c r="C50" s="296">
        <v>11</v>
      </c>
      <c r="D50" s="296">
        <v>34</v>
      </c>
      <c r="E50" s="293"/>
      <c r="F50" s="279"/>
      <c r="G50" s="283" t="s">
        <v>14</v>
      </c>
      <c r="H50" s="296"/>
      <c r="I50" s="296">
        <v>2</v>
      </c>
      <c r="J50" s="296">
        <v>60</v>
      </c>
    </row>
    <row r="51" spans="1:10" x14ac:dyDescent="0.2">
      <c r="A51" s="287" t="s">
        <v>36</v>
      </c>
      <c r="B51" s="297">
        <v>6</v>
      </c>
      <c r="C51" s="297">
        <v>17</v>
      </c>
      <c r="D51" s="297">
        <v>90</v>
      </c>
      <c r="E51" s="293"/>
      <c r="F51" s="279"/>
      <c r="G51" s="287" t="s">
        <v>36</v>
      </c>
      <c r="H51" s="297">
        <f>SUM(H36:H50)</f>
        <v>2</v>
      </c>
      <c r="I51" s="297">
        <f>SUM(I36:I50)</f>
        <v>12</v>
      </c>
      <c r="J51" s="297">
        <v>198</v>
      </c>
    </row>
    <row r="54" spans="1:10" x14ac:dyDescent="0.2">
      <c r="A54" s="261" t="s">
        <v>75</v>
      </c>
    </row>
  </sheetData>
  <mergeCells count="4">
    <mergeCell ref="B34:D34"/>
    <mergeCell ref="H34:J34"/>
    <mergeCell ref="A34:A35"/>
    <mergeCell ref="G34:G35"/>
  </mergeCells>
  <hyperlinks>
    <hyperlink ref="A54" location="Indice!A1" display="Indice" xr:uid="{3F1B1D1C-82E5-4DDA-94DE-660A07F2DC14}"/>
    <hyperlink ref="A1" location="'fig. 1.3.6'!A1" display="Figura 1.3.6 – Numero di micro-corsi (≤ 10 iscritti al primo anno) per gruppo disciplinare, tipo di ateneo e livello (L, LMCU, LM) – a.a. 2024/25" xr:uid="{9A019B4C-00E9-4DA8-87B8-859B8B459929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287A-AAC4-4551-81D6-B930259167E6}">
  <dimension ref="A1:H52"/>
  <sheetViews>
    <sheetView workbookViewId="0">
      <selection activeCell="M49" sqref="M49"/>
    </sheetView>
  </sheetViews>
  <sheetFormatPr defaultColWidth="8.85546875" defaultRowHeight="12.75" x14ac:dyDescent="0.2"/>
  <sheetData>
    <row r="1" spans="1:1" x14ac:dyDescent="0.2">
      <c r="A1" s="121" t="s">
        <v>192</v>
      </c>
    </row>
    <row r="29" spans="1:8" x14ac:dyDescent="0.2">
      <c r="A29" s="122" t="s">
        <v>48</v>
      </c>
    </row>
    <row r="32" spans="1:8" ht="21" customHeight="1" x14ac:dyDescent="0.2">
      <c r="A32" s="339" t="s">
        <v>32</v>
      </c>
      <c r="B32" s="340" t="s">
        <v>179</v>
      </c>
      <c r="C32" s="340"/>
      <c r="D32" s="340"/>
      <c r="E32" s="339" t="s">
        <v>32</v>
      </c>
      <c r="F32" s="340" t="s">
        <v>180</v>
      </c>
      <c r="G32" s="340"/>
      <c r="H32" s="340"/>
    </row>
    <row r="33" spans="1:8" x14ac:dyDescent="0.2">
      <c r="A33" s="339"/>
      <c r="B33" s="289" t="s">
        <v>189</v>
      </c>
      <c r="C33" s="290" t="s">
        <v>40</v>
      </c>
      <c r="D33" s="290" t="s">
        <v>31</v>
      </c>
      <c r="E33" s="339"/>
      <c r="F33" s="289" t="s">
        <v>189</v>
      </c>
      <c r="G33" s="290" t="s">
        <v>40</v>
      </c>
      <c r="H33" s="290" t="s">
        <v>31</v>
      </c>
    </row>
    <row r="34" spans="1:8" x14ac:dyDescent="0.2">
      <c r="A34" s="113" t="s">
        <v>20</v>
      </c>
      <c r="B34" s="120">
        <v>1</v>
      </c>
      <c r="C34" s="119"/>
      <c r="D34" s="119"/>
      <c r="E34" s="113" t="s">
        <v>21</v>
      </c>
      <c r="F34" s="120"/>
      <c r="G34" s="120"/>
      <c r="H34" s="120"/>
    </row>
    <row r="35" spans="1:8" x14ac:dyDescent="0.2">
      <c r="A35" s="113" t="s">
        <v>19</v>
      </c>
      <c r="B35" s="120">
        <v>3</v>
      </c>
      <c r="C35" s="119"/>
      <c r="D35" s="120">
        <v>8</v>
      </c>
      <c r="E35" s="113" t="s">
        <v>10</v>
      </c>
      <c r="F35" s="120"/>
      <c r="G35" s="120"/>
      <c r="H35" s="120"/>
    </row>
    <row r="36" spans="1:8" x14ac:dyDescent="0.2">
      <c r="A36" s="113" t="s">
        <v>190</v>
      </c>
      <c r="B36" s="120">
        <v>3</v>
      </c>
      <c r="C36" s="120">
        <v>1</v>
      </c>
      <c r="D36" s="120">
        <v>17</v>
      </c>
      <c r="E36" s="113" t="s">
        <v>39</v>
      </c>
      <c r="F36" s="120">
        <v>2</v>
      </c>
      <c r="G36" s="120"/>
      <c r="H36" s="120"/>
    </row>
    <row r="37" spans="1:8" x14ac:dyDescent="0.2">
      <c r="A37" s="113" t="s">
        <v>21</v>
      </c>
      <c r="B37" s="120">
        <v>4</v>
      </c>
      <c r="C37" s="120">
        <v>1</v>
      </c>
      <c r="D37" s="120">
        <v>23</v>
      </c>
      <c r="E37" s="113" t="s">
        <v>20</v>
      </c>
      <c r="F37" s="120"/>
      <c r="G37" s="120"/>
      <c r="H37" s="120"/>
    </row>
    <row r="38" spans="1:8" x14ac:dyDescent="0.2">
      <c r="A38" s="113" t="s">
        <v>26</v>
      </c>
      <c r="B38" s="120">
        <v>1</v>
      </c>
      <c r="C38" s="119"/>
      <c r="D38" s="120">
        <v>23</v>
      </c>
      <c r="E38" s="113" t="s">
        <v>190</v>
      </c>
      <c r="F38" s="120">
        <v>1</v>
      </c>
      <c r="G38" s="120"/>
      <c r="H38" s="120"/>
    </row>
    <row r="39" spans="1:8" x14ac:dyDescent="0.2">
      <c r="A39" s="113" t="s">
        <v>11</v>
      </c>
      <c r="B39" s="120">
        <v>6</v>
      </c>
      <c r="C39" s="120">
        <v>4</v>
      </c>
      <c r="D39" s="120">
        <v>27</v>
      </c>
      <c r="E39" s="113" t="s">
        <v>26</v>
      </c>
      <c r="F39" s="120">
        <v>1</v>
      </c>
      <c r="G39" s="120"/>
      <c r="H39" s="120"/>
    </row>
    <row r="40" spans="1:8" x14ac:dyDescent="0.2">
      <c r="A40" s="113" t="s">
        <v>6</v>
      </c>
      <c r="B40" s="120">
        <v>2</v>
      </c>
      <c r="C40" s="120">
        <v>1</v>
      </c>
      <c r="D40" s="120">
        <v>33</v>
      </c>
      <c r="E40" s="113" t="s">
        <v>6</v>
      </c>
      <c r="F40" s="120">
        <v>3</v>
      </c>
      <c r="G40" s="120"/>
      <c r="H40" s="120">
        <v>1</v>
      </c>
    </row>
    <row r="41" spans="1:8" x14ac:dyDescent="0.2">
      <c r="A41" s="113" t="s">
        <v>37</v>
      </c>
      <c r="B41" s="120">
        <v>3</v>
      </c>
      <c r="C41" s="119"/>
      <c r="D41" s="120">
        <v>34</v>
      </c>
      <c r="E41" s="113" t="s">
        <v>14</v>
      </c>
      <c r="F41" s="120">
        <v>1</v>
      </c>
      <c r="G41" s="120"/>
      <c r="H41" s="120">
        <v>1</v>
      </c>
    </row>
    <row r="42" spans="1:8" x14ac:dyDescent="0.2">
      <c r="A42" s="113" t="s">
        <v>10</v>
      </c>
      <c r="B42" s="120">
        <v>4</v>
      </c>
      <c r="C42" s="120">
        <v>3</v>
      </c>
      <c r="D42" s="120">
        <v>39</v>
      </c>
      <c r="E42" s="113" t="s">
        <v>38</v>
      </c>
      <c r="F42" s="120">
        <v>2</v>
      </c>
      <c r="G42" s="120">
        <v>2</v>
      </c>
      <c r="H42" s="120">
        <v>3</v>
      </c>
    </row>
    <row r="43" spans="1:8" x14ac:dyDescent="0.2">
      <c r="A43" s="113" t="s">
        <v>22</v>
      </c>
      <c r="B43" s="120">
        <v>4</v>
      </c>
      <c r="C43" s="120">
        <v>6</v>
      </c>
      <c r="D43" s="120">
        <v>43</v>
      </c>
      <c r="E43" s="113" t="s">
        <v>37</v>
      </c>
      <c r="F43" s="120">
        <v>2</v>
      </c>
      <c r="G43" s="120"/>
      <c r="H43" s="120">
        <v>4</v>
      </c>
    </row>
    <row r="44" spans="1:8" x14ac:dyDescent="0.2">
      <c r="A44" s="113" t="s">
        <v>14</v>
      </c>
      <c r="B44" s="120">
        <v>2</v>
      </c>
      <c r="C44" s="119"/>
      <c r="D44" s="120">
        <v>44</v>
      </c>
      <c r="E44" s="113" t="s">
        <v>22</v>
      </c>
      <c r="F44" s="120">
        <v>3</v>
      </c>
      <c r="G44" s="120">
        <v>0</v>
      </c>
      <c r="H44" s="120">
        <v>4</v>
      </c>
    </row>
    <row r="45" spans="1:8" x14ac:dyDescent="0.2">
      <c r="A45" s="113" t="s">
        <v>38</v>
      </c>
      <c r="B45" s="120">
        <v>8</v>
      </c>
      <c r="C45" s="120">
        <v>8</v>
      </c>
      <c r="D45" s="120">
        <v>57</v>
      </c>
      <c r="E45" s="113" t="s">
        <v>11</v>
      </c>
      <c r="F45" s="120">
        <v>5</v>
      </c>
      <c r="G45" s="120">
        <v>1</v>
      </c>
      <c r="H45" s="120">
        <v>4</v>
      </c>
    </row>
    <row r="46" spans="1:8" x14ac:dyDescent="0.2">
      <c r="A46" s="113" t="s">
        <v>39</v>
      </c>
      <c r="B46" s="119"/>
      <c r="C46" s="120">
        <v>9</v>
      </c>
      <c r="D46" s="120">
        <v>59</v>
      </c>
      <c r="E46" s="113" t="s">
        <v>19</v>
      </c>
      <c r="F46" s="120"/>
      <c r="G46" s="120"/>
      <c r="H46" s="120">
        <v>4</v>
      </c>
    </row>
    <row r="47" spans="1:8" x14ac:dyDescent="0.2">
      <c r="A47" s="113" t="s">
        <v>15</v>
      </c>
      <c r="B47" s="120">
        <v>9</v>
      </c>
      <c r="C47" s="119"/>
      <c r="D47" s="120">
        <v>77</v>
      </c>
      <c r="E47" s="113" t="s">
        <v>8</v>
      </c>
      <c r="F47" s="120">
        <v>3</v>
      </c>
      <c r="G47" s="120">
        <v>8</v>
      </c>
      <c r="H47" s="120">
        <v>10</v>
      </c>
    </row>
    <row r="48" spans="1:8" x14ac:dyDescent="0.2">
      <c r="A48" s="113" t="s">
        <v>8</v>
      </c>
      <c r="B48" s="120">
        <v>8</v>
      </c>
      <c r="C48" s="120">
        <v>16</v>
      </c>
      <c r="D48" s="120">
        <v>79</v>
      </c>
      <c r="E48" s="113" t="s">
        <v>15</v>
      </c>
      <c r="F48" s="120">
        <v>2</v>
      </c>
      <c r="G48" s="120"/>
      <c r="H48" s="120">
        <v>25</v>
      </c>
    </row>
    <row r="49" spans="1:8" x14ac:dyDescent="0.2">
      <c r="A49" s="291" t="s">
        <v>36</v>
      </c>
      <c r="B49" s="292">
        <v>58</v>
      </c>
      <c r="C49" s="292">
        <v>49</v>
      </c>
      <c r="D49" s="292">
        <v>563</v>
      </c>
      <c r="E49" s="291" t="s">
        <v>36</v>
      </c>
      <c r="F49" s="292">
        <f>SUM(F34:F48)</f>
        <v>25</v>
      </c>
      <c r="G49" s="292">
        <f t="shared" ref="G49:H49" si="0">SUM(G34:G48)</f>
        <v>11</v>
      </c>
      <c r="H49" s="292">
        <f t="shared" si="0"/>
        <v>56</v>
      </c>
    </row>
    <row r="52" spans="1:8" x14ac:dyDescent="0.2">
      <c r="A52" s="261" t="s">
        <v>75</v>
      </c>
    </row>
  </sheetData>
  <mergeCells count="4">
    <mergeCell ref="B32:D32"/>
    <mergeCell ref="A32:A33"/>
    <mergeCell ref="E32:E33"/>
    <mergeCell ref="F32:H32"/>
  </mergeCells>
  <hyperlinks>
    <hyperlink ref="A52" location="Indice!A1" display="Indice" xr:uid="{AD0DF6DB-C992-4526-88CA-EA6772A6FD0D}"/>
    <hyperlink ref="A1" location="'fig. 1.3.7'!A1" display="Figura 1.3.7 – Numero di macro-corsi (&gt; 200 iscritti al primo anno) per gruppo disciplinare, tipo di ateneo e livello (L, LMCU, LM) – a.a. 2024/25" xr:uid="{B9FC56FF-F1A7-4CFE-A4A7-FA0352CE28F1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F5E80-5B60-4D6F-A6CB-28B743B578B8}">
  <dimension ref="A1:G52"/>
  <sheetViews>
    <sheetView workbookViewId="0">
      <selection activeCell="F26" sqref="F26"/>
    </sheetView>
  </sheetViews>
  <sheetFormatPr defaultColWidth="8.85546875" defaultRowHeight="12.75" x14ac:dyDescent="0.2"/>
  <sheetData>
    <row r="1" spans="1:1" x14ac:dyDescent="0.2">
      <c r="A1" s="121" t="s">
        <v>66</v>
      </c>
    </row>
    <row r="29" spans="1:7" x14ac:dyDescent="0.2">
      <c r="A29" s="122" t="s">
        <v>48</v>
      </c>
    </row>
    <row r="32" spans="1:7" x14ac:dyDescent="0.2">
      <c r="A32" s="339" t="s">
        <v>32</v>
      </c>
      <c r="B32" s="336" t="s">
        <v>179</v>
      </c>
      <c r="C32" s="336"/>
      <c r="D32" s="336"/>
      <c r="E32" s="336" t="s">
        <v>180</v>
      </c>
      <c r="F32" s="336"/>
      <c r="G32" s="336"/>
    </row>
    <row r="33" spans="1:7" ht="22.5" x14ac:dyDescent="0.2">
      <c r="A33" s="339"/>
      <c r="B33" s="286" t="s">
        <v>31</v>
      </c>
      <c r="C33" s="286" t="s">
        <v>40</v>
      </c>
      <c r="D33" s="286" t="s">
        <v>23</v>
      </c>
      <c r="E33" s="286" t="s">
        <v>31</v>
      </c>
      <c r="F33" s="286" t="s">
        <v>40</v>
      </c>
      <c r="G33" s="286" t="s">
        <v>23</v>
      </c>
    </row>
    <row r="34" spans="1:7" x14ac:dyDescent="0.2">
      <c r="A34" s="283" t="s">
        <v>37</v>
      </c>
      <c r="B34" s="285">
        <v>0.30088495575221241</v>
      </c>
      <c r="C34" s="285">
        <v>0</v>
      </c>
      <c r="D34" s="285">
        <v>0.5</v>
      </c>
      <c r="E34" s="285">
        <v>2.3255813953488372E-2</v>
      </c>
      <c r="F34" s="285">
        <v>0</v>
      </c>
      <c r="G34" s="285">
        <v>0.33333333333333331</v>
      </c>
    </row>
    <row r="35" spans="1:7" x14ac:dyDescent="0.2">
      <c r="A35" s="283" t="s">
        <v>6</v>
      </c>
      <c r="B35" s="285">
        <v>0.45205479452054792</v>
      </c>
      <c r="C35" s="285">
        <v>0.1</v>
      </c>
      <c r="D35" s="285">
        <v>1</v>
      </c>
      <c r="E35" s="285">
        <v>1.0526315789473684E-2</v>
      </c>
      <c r="F35" s="285">
        <v>0</v>
      </c>
      <c r="G35" s="285">
        <v>0.75</v>
      </c>
    </row>
    <row r="36" spans="1:7" x14ac:dyDescent="0.2">
      <c r="A36" s="283" t="s">
        <v>21</v>
      </c>
      <c r="B36" s="285">
        <v>0.26744186046511625</v>
      </c>
      <c r="C36" s="285">
        <v>0.14285714285714285</v>
      </c>
      <c r="D36" s="285">
        <v>0.66666666666666663</v>
      </c>
      <c r="E36" s="285">
        <v>0</v>
      </c>
      <c r="F36" s="285">
        <v>0</v>
      </c>
      <c r="G36" s="285">
        <v>0</v>
      </c>
    </row>
    <row r="37" spans="1:7" x14ac:dyDescent="0.2">
      <c r="A37" s="283" t="s">
        <v>22</v>
      </c>
      <c r="B37" s="285">
        <v>0.51807228915662651</v>
      </c>
      <c r="C37" s="285">
        <v>0.35294117647058826</v>
      </c>
      <c r="D37" s="285">
        <v>0.5714285714285714</v>
      </c>
      <c r="E37" s="285">
        <v>8.6956521739130432E-2</v>
      </c>
      <c r="F37" s="285">
        <v>0</v>
      </c>
      <c r="G37" s="285">
        <v>0.5</v>
      </c>
    </row>
    <row r="38" spans="1:7" x14ac:dyDescent="0.2">
      <c r="A38" s="283" t="s">
        <v>8</v>
      </c>
      <c r="B38" s="285">
        <v>0.40101522842639592</v>
      </c>
      <c r="C38" s="285">
        <v>0.3902439024390244</v>
      </c>
      <c r="D38" s="285">
        <v>0.72727272727272729</v>
      </c>
      <c r="E38" s="285">
        <v>3.7037037037037035E-2</v>
      </c>
      <c r="F38" s="285">
        <v>0.16</v>
      </c>
      <c r="G38" s="285">
        <v>0.33333333333333331</v>
      </c>
    </row>
    <row r="39" spans="1:7" x14ac:dyDescent="0.2">
      <c r="A39" s="283" t="s">
        <v>38</v>
      </c>
      <c r="B39" s="285">
        <v>0.39583333333333331</v>
      </c>
      <c r="C39" s="285">
        <v>0.36363636363636365</v>
      </c>
      <c r="D39" s="285">
        <v>0.53333333333333333</v>
      </c>
      <c r="E39" s="285">
        <v>1.3392857142857142E-2</v>
      </c>
      <c r="F39" s="285">
        <v>0.08</v>
      </c>
      <c r="G39" s="285">
        <v>0.25</v>
      </c>
    </row>
    <row r="40" spans="1:7" x14ac:dyDescent="0.2">
      <c r="A40" s="283" t="s">
        <v>10</v>
      </c>
      <c r="B40" s="285">
        <v>0.30952380952380953</v>
      </c>
      <c r="C40" s="285">
        <v>0.21428571428571427</v>
      </c>
      <c r="D40" s="285">
        <v>0.33333333333333331</v>
      </c>
      <c r="E40" s="285">
        <v>0</v>
      </c>
      <c r="F40" s="285">
        <v>0</v>
      </c>
      <c r="G40" s="285">
        <v>0</v>
      </c>
    </row>
    <row r="41" spans="1:7" x14ac:dyDescent="0.2">
      <c r="A41" s="283" t="s">
        <v>11</v>
      </c>
      <c r="B41" s="285">
        <v>0.62790697674418605</v>
      </c>
      <c r="C41" s="285">
        <v>0.44444444444444442</v>
      </c>
      <c r="D41" s="285">
        <v>0.8571428571428571</v>
      </c>
      <c r="E41" s="285">
        <v>5.0632911392405063E-2</v>
      </c>
      <c r="F41" s="285">
        <v>7.1428571428571425E-2</v>
      </c>
      <c r="G41" s="285">
        <v>0.83333333333333337</v>
      </c>
    </row>
    <row r="42" spans="1:7" x14ac:dyDescent="0.2">
      <c r="A42" s="283" t="s">
        <v>39</v>
      </c>
      <c r="B42" s="285">
        <v>6.8684516880093138E-2</v>
      </c>
      <c r="C42" s="285">
        <v>0.10112359550561797</v>
      </c>
      <c r="D42" s="285">
        <v>0</v>
      </c>
      <c r="E42" s="285">
        <v>0</v>
      </c>
      <c r="F42" s="285">
        <v>0</v>
      </c>
      <c r="G42" s="285">
        <v>1</v>
      </c>
    </row>
    <row r="43" spans="1:7" x14ac:dyDescent="0.2">
      <c r="A43" s="283" t="s">
        <v>20</v>
      </c>
      <c r="B43" s="285">
        <v>0</v>
      </c>
      <c r="C43" s="285">
        <v>0</v>
      </c>
      <c r="D43" s="285">
        <v>1</v>
      </c>
      <c r="E43" s="285">
        <v>0</v>
      </c>
      <c r="F43" s="285">
        <v>0</v>
      </c>
      <c r="G43" s="285">
        <v>0</v>
      </c>
    </row>
    <row r="44" spans="1:7" x14ac:dyDescent="0.2">
      <c r="A44" s="283" t="s">
        <v>167</v>
      </c>
      <c r="B44" s="285">
        <v>0.34693877551020408</v>
      </c>
      <c r="C44" s="285">
        <v>0.5</v>
      </c>
      <c r="D44" s="285">
        <v>0.5</v>
      </c>
      <c r="E44" s="285">
        <v>0</v>
      </c>
      <c r="F44" s="285">
        <v>0</v>
      </c>
      <c r="G44" s="285">
        <v>0.33333333333333331</v>
      </c>
    </row>
    <row r="45" spans="1:7" x14ac:dyDescent="0.2">
      <c r="A45" s="283" t="s">
        <v>14</v>
      </c>
      <c r="B45" s="285">
        <v>0.12021857923497267</v>
      </c>
      <c r="C45" s="285">
        <v>0</v>
      </c>
      <c r="D45" s="285">
        <v>0.5</v>
      </c>
      <c r="E45" s="285">
        <v>2.1097046413502108E-3</v>
      </c>
      <c r="F45" s="285">
        <v>0</v>
      </c>
      <c r="G45" s="285">
        <v>0.5</v>
      </c>
    </row>
    <row r="46" spans="1:7" x14ac:dyDescent="0.2">
      <c r="A46" s="283" t="s">
        <v>15</v>
      </c>
      <c r="B46" s="285">
        <v>0.28000000000000003</v>
      </c>
      <c r="C46" s="285">
        <v>0</v>
      </c>
      <c r="D46" s="285">
        <v>0.81818181818181823</v>
      </c>
      <c r="E46" s="285">
        <v>6.9637883008356549E-2</v>
      </c>
      <c r="F46" s="285">
        <v>0</v>
      </c>
      <c r="G46" s="285">
        <v>0.16666666666666666</v>
      </c>
    </row>
    <row r="47" spans="1:7" x14ac:dyDescent="0.2">
      <c r="A47" s="283" t="s">
        <v>19</v>
      </c>
      <c r="B47" s="285">
        <v>5.2631578947368418E-2</v>
      </c>
      <c r="C47" s="285">
        <v>0</v>
      </c>
      <c r="D47" s="285">
        <v>0.6</v>
      </c>
      <c r="E47" s="285">
        <v>2.7777777777777776E-2</v>
      </c>
      <c r="F47" s="285">
        <v>0</v>
      </c>
      <c r="G47" s="285">
        <v>0</v>
      </c>
    </row>
    <row r="48" spans="1:7" x14ac:dyDescent="0.2">
      <c r="A48" s="283" t="s">
        <v>26</v>
      </c>
      <c r="B48" s="285">
        <v>0.45098039215686275</v>
      </c>
      <c r="C48" s="285">
        <v>0</v>
      </c>
      <c r="D48" s="285">
        <v>1</v>
      </c>
      <c r="E48" s="285">
        <v>0</v>
      </c>
      <c r="F48" s="285">
        <v>0</v>
      </c>
      <c r="G48" s="285">
        <v>1</v>
      </c>
    </row>
    <row r="49" spans="1:7" x14ac:dyDescent="0.2">
      <c r="A49" s="287" t="s">
        <v>36</v>
      </c>
      <c r="B49" s="288">
        <v>0.20428156748911466</v>
      </c>
      <c r="C49" s="288">
        <v>0.2024793388429752</v>
      </c>
      <c r="D49" s="288">
        <v>0.61702127659574468</v>
      </c>
      <c r="E49" s="288">
        <v>2.4065320154705628E-2</v>
      </c>
      <c r="F49" s="288">
        <v>6.6265060240963861E-2</v>
      </c>
      <c r="G49" s="288">
        <v>0.3968253968253968</v>
      </c>
    </row>
    <row r="52" spans="1:7" x14ac:dyDescent="0.2">
      <c r="A52" s="261" t="s">
        <v>75</v>
      </c>
    </row>
  </sheetData>
  <mergeCells count="3">
    <mergeCell ref="B32:D32"/>
    <mergeCell ref="A32:A33"/>
    <mergeCell ref="E32:G32"/>
  </mergeCells>
  <hyperlinks>
    <hyperlink ref="A52" location="Indice!A1" display="Indice" xr:uid="{9BE38010-955C-4487-AC89-F0F1366F6D13}"/>
    <hyperlink ref="A1" location="'fig. 1.3.8'!A1" display="Figura 1.3.8 – Quota di macro-corsi (&gt; 200 iscritti al primo anno) per gruppo disciplinare, tipo di ateneo e livello (L, LMCU, LM) – a.a. 2024/25" xr:uid="{53AAFA15-1A3E-4DE4-95D1-8CB1756C51C9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2AEC-2824-4E42-9169-E15BEC7201BD}">
  <dimension ref="A1:F13"/>
  <sheetViews>
    <sheetView workbookViewId="0">
      <selection activeCell="A11" sqref="A11:XFD11"/>
    </sheetView>
  </sheetViews>
  <sheetFormatPr defaultColWidth="8.85546875" defaultRowHeight="12.75" x14ac:dyDescent="0.2"/>
  <cols>
    <col min="1" max="1" width="27.28515625" customWidth="1"/>
    <col min="2" max="2" width="11" customWidth="1"/>
    <col min="3" max="3" width="11.5703125" customWidth="1"/>
    <col min="4" max="4" width="12.140625" customWidth="1"/>
    <col min="5" max="5" width="12" customWidth="1"/>
    <col min="6" max="6" width="11.140625" customWidth="1"/>
  </cols>
  <sheetData>
    <row r="1" spans="1:6" x14ac:dyDescent="0.2">
      <c r="A1" s="121" t="s">
        <v>67</v>
      </c>
    </row>
    <row r="2" spans="1:6" x14ac:dyDescent="0.2">
      <c r="A2" s="121"/>
    </row>
    <row r="3" spans="1:6" x14ac:dyDescent="0.2">
      <c r="A3" s="5" t="s">
        <v>68</v>
      </c>
      <c r="B3" s="5" t="s">
        <v>31</v>
      </c>
      <c r="C3" s="5" t="s">
        <v>40</v>
      </c>
      <c r="D3" s="5" t="s">
        <v>23</v>
      </c>
      <c r="E3" s="5" t="s">
        <v>0</v>
      </c>
      <c r="F3" s="31" t="s">
        <v>5</v>
      </c>
    </row>
    <row r="4" spans="1:6" x14ac:dyDescent="0.2">
      <c r="A4" s="1" t="s">
        <v>69</v>
      </c>
      <c r="B4" s="2">
        <v>316024</v>
      </c>
      <c r="C4" s="2">
        <v>25711</v>
      </c>
      <c r="D4" s="2">
        <v>64952</v>
      </c>
      <c r="E4" s="2">
        <v>406687</v>
      </c>
      <c r="F4" s="234">
        <v>0.19800000000000001</v>
      </c>
    </row>
    <row r="5" spans="1:6" x14ac:dyDescent="0.2">
      <c r="A5" s="1" t="s">
        <v>2</v>
      </c>
      <c r="B5" s="2">
        <v>481442</v>
      </c>
      <c r="C5" s="2">
        <v>74837</v>
      </c>
      <c r="D5" s="2">
        <v>143390</v>
      </c>
      <c r="E5" s="2">
        <v>699669</v>
      </c>
      <c r="F5" s="234">
        <v>0.34100000000000003</v>
      </c>
    </row>
    <row r="6" spans="1:6" x14ac:dyDescent="0.2">
      <c r="A6" s="1" t="s">
        <v>3</v>
      </c>
      <c r="B6" s="2">
        <v>326274</v>
      </c>
      <c r="C6" s="2">
        <v>25086</v>
      </c>
      <c r="D6" s="2">
        <v>46913</v>
      </c>
      <c r="E6" s="2">
        <v>398273</v>
      </c>
      <c r="F6" s="234">
        <v>0.19400000000000001</v>
      </c>
    </row>
    <row r="7" spans="1:6" x14ac:dyDescent="0.2">
      <c r="A7" s="1" t="s">
        <v>4</v>
      </c>
      <c r="B7" s="2">
        <v>488112</v>
      </c>
      <c r="C7" s="2">
        <v>4765</v>
      </c>
      <c r="D7" s="2">
        <v>52606</v>
      </c>
      <c r="E7" s="2">
        <v>545483</v>
      </c>
      <c r="F7" s="234">
        <v>0.26600000000000001</v>
      </c>
    </row>
    <row r="8" spans="1:6" x14ac:dyDescent="0.2">
      <c r="A8" s="7" t="s">
        <v>0</v>
      </c>
      <c r="B8" s="8">
        <v>1611852</v>
      </c>
      <c r="C8" s="8">
        <v>130399</v>
      </c>
      <c r="D8" s="8">
        <v>307861</v>
      </c>
      <c r="E8" s="8">
        <v>2050112</v>
      </c>
      <c r="F8" s="235">
        <v>1</v>
      </c>
    </row>
    <row r="10" spans="1:6" x14ac:dyDescent="0.2">
      <c r="A10" s="122" t="s">
        <v>58</v>
      </c>
    </row>
    <row r="11" spans="1:6" x14ac:dyDescent="0.2">
      <c r="A11" s="122"/>
    </row>
    <row r="13" spans="1:6" x14ac:dyDescent="0.2">
      <c r="A13" s="261" t="s">
        <v>75</v>
      </c>
    </row>
  </sheetData>
  <hyperlinks>
    <hyperlink ref="A13" location="Indice!A1" display="Indice" xr:uid="{E342BA72-77D7-473E-8376-CA90C6488AF9}"/>
    <hyperlink ref="A1" location="'tab. 1.3.5'!A1" display="Tabella 1.3.5 – Numero di iscritti per tipo di ateneo e area disciplinare, a.a. 2024/25" xr:uid="{164F1E2F-575C-4DF3-B372-75DA43021C17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44BD5-2036-4D10-A9DC-9DCF8797D515}">
  <dimension ref="A1:F13"/>
  <sheetViews>
    <sheetView workbookViewId="0">
      <selection activeCell="A11" sqref="A11:XFD11"/>
    </sheetView>
  </sheetViews>
  <sheetFormatPr defaultColWidth="8.85546875" defaultRowHeight="12.75" x14ac:dyDescent="0.2"/>
  <cols>
    <col min="1" max="1" width="27.140625" customWidth="1"/>
    <col min="2" max="2" width="10.28515625" customWidth="1"/>
    <col min="3" max="3" width="11" customWidth="1"/>
    <col min="4" max="4" width="13.140625" customWidth="1"/>
    <col min="5" max="5" width="11.42578125" customWidth="1"/>
    <col min="6" max="6" width="10.5703125" customWidth="1"/>
  </cols>
  <sheetData>
    <row r="1" spans="1:6" x14ac:dyDescent="0.2">
      <c r="A1" s="121" t="s">
        <v>70</v>
      </c>
    </row>
    <row r="2" spans="1:6" x14ac:dyDescent="0.2">
      <c r="A2" s="121"/>
    </row>
    <row r="3" spans="1:6" x14ac:dyDescent="0.2">
      <c r="A3" s="5" t="s">
        <v>68</v>
      </c>
      <c r="B3" s="5" t="s">
        <v>31</v>
      </c>
      <c r="C3" s="5" t="s">
        <v>40</v>
      </c>
      <c r="D3" s="5" t="s">
        <v>23</v>
      </c>
      <c r="E3" s="5" t="s">
        <v>0</v>
      </c>
      <c r="F3" s="31" t="s">
        <v>5</v>
      </c>
    </row>
    <row r="4" spans="1:6" x14ac:dyDescent="0.2">
      <c r="A4" s="1" t="s">
        <v>69</v>
      </c>
      <c r="B4" s="2">
        <v>300741</v>
      </c>
      <c r="C4" s="2">
        <v>25157</v>
      </c>
      <c r="D4" s="2">
        <v>16961</v>
      </c>
      <c r="E4" s="2">
        <v>342859</v>
      </c>
      <c r="F4" s="234">
        <v>0.19600000000000001</v>
      </c>
    </row>
    <row r="5" spans="1:6" x14ac:dyDescent="0.2">
      <c r="A5" s="1" t="s">
        <v>2</v>
      </c>
      <c r="B5" s="2">
        <v>467836</v>
      </c>
      <c r="C5" s="2">
        <v>67236</v>
      </c>
      <c r="D5" s="2">
        <v>68521</v>
      </c>
      <c r="E5" s="2">
        <v>603593</v>
      </c>
      <c r="F5" s="234">
        <v>0.34399999999999997</v>
      </c>
    </row>
    <row r="6" spans="1:6" x14ac:dyDescent="0.2">
      <c r="A6" s="1" t="s">
        <v>3</v>
      </c>
      <c r="B6" s="2">
        <v>297975</v>
      </c>
      <c r="C6" s="2">
        <v>13446</v>
      </c>
      <c r="D6" s="2">
        <v>15186</v>
      </c>
      <c r="E6" s="2">
        <v>326607</v>
      </c>
      <c r="F6" s="234">
        <v>0.186</v>
      </c>
    </row>
    <row r="7" spans="1:6" x14ac:dyDescent="0.2">
      <c r="A7" s="1" t="s">
        <v>4</v>
      </c>
      <c r="B7" s="2">
        <v>458889</v>
      </c>
      <c r="C7" s="2">
        <v>3398</v>
      </c>
      <c r="D7" s="2">
        <v>18378</v>
      </c>
      <c r="E7" s="2">
        <v>480665</v>
      </c>
      <c r="F7" s="234">
        <v>0.27400000000000002</v>
      </c>
    </row>
    <row r="8" spans="1:6" x14ac:dyDescent="0.2">
      <c r="A8" s="7" t="s">
        <v>0</v>
      </c>
      <c r="B8" s="8">
        <v>1525441</v>
      </c>
      <c r="C8" s="8">
        <v>109237</v>
      </c>
      <c r="D8" s="8">
        <v>119046</v>
      </c>
      <c r="E8" s="8">
        <v>1753724</v>
      </c>
      <c r="F8" s="235">
        <v>1</v>
      </c>
    </row>
    <row r="10" spans="1:6" x14ac:dyDescent="0.2">
      <c r="A10" s="122" t="s">
        <v>58</v>
      </c>
    </row>
    <row r="11" spans="1:6" x14ac:dyDescent="0.2">
      <c r="A11" s="122"/>
    </row>
    <row r="13" spans="1:6" x14ac:dyDescent="0.2">
      <c r="A13" s="261" t="s">
        <v>75</v>
      </c>
    </row>
  </sheetData>
  <hyperlinks>
    <hyperlink ref="A13" location="Indice!A1" display="Indice" xr:uid="{C3143DBF-05F7-4536-96A3-92861CE62605}"/>
    <hyperlink ref="A1" location="'tab. 1.3.6'!A1" display="Tabella 1.3.6 – Numero di iscritti per tipo di ateneo e area disciplinare, a.a. 2018/19" xr:uid="{B9096E81-0894-445B-AB40-C4AC3EECF7C7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D7B65-6B5A-4A70-AED6-6F48EDF15AD5}">
  <dimension ref="A1:L35"/>
  <sheetViews>
    <sheetView workbookViewId="0">
      <selection activeCell="A27" sqref="A27"/>
    </sheetView>
  </sheetViews>
  <sheetFormatPr defaultColWidth="8.85546875" defaultRowHeight="12.75" x14ac:dyDescent="0.2"/>
  <cols>
    <col min="1" max="1" width="35.42578125" customWidth="1"/>
    <col min="4" max="4" width="11.42578125" customWidth="1"/>
  </cols>
  <sheetData>
    <row r="1" spans="1:1" x14ac:dyDescent="0.2">
      <c r="A1" s="121" t="s">
        <v>71</v>
      </c>
    </row>
    <row r="24" spans="1:12" x14ac:dyDescent="0.2">
      <c r="A24" s="122" t="s">
        <v>58</v>
      </c>
    </row>
    <row r="27" spans="1:12" ht="22.5" x14ac:dyDescent="0.2">
      <c r="A27" s="320" t="s">
        <v>32</v>
      </c>
      <c r="B27" s="320" t="s">
        <v>84</v>
      </c>
      <c r="C27" s="320" t="s">
        <v>85</v>
      </c>
      <c r="D27" s="320" t="s">
        <v>86</v>
      </c>
      <c r="E27" s="320" t="s">
        <v>0</v>
      </c>
    </row>
    <row r="28" spans="1:12" x14ac:dyDescent="0.2">
      <c r="A28" s="315" t="s">
        <v>1</v>
      </c>
      <c r="B28" s="316">
        <v>15283</v>
      </c>
      <c r="C28" s="316">
        <v>554</v>
      </c>
      <c r="D28" s="316">
        <v>47991</v>
      </c>
      <c r="E28" s="316">
        <v>63828</v>
      </c>
      <c r="L28" s="284"/>
    </row>
    <row r="29" spans="1:12" x14ac:dyDescent="0.2">
      <c r="A29" s="317" t="s">
        <v>2</v>
      </c>
      <c r="B29" s="316">
        <v>13606</v>
      </c>
      <c r="C29" s="316">
        <v>7601</v>
      </c>
      <c r="D29" s="316">
        <v>74869</v>
      </c>
      <c r="E29" s="316">
        <v>96076</v>
      </c>
    </row>
    <row r="30" spans="1:12" x14ac:dyDescent="0.2">
      <c r="A30" s="317" t="s">
        <v>3</v>
      </c>
      <c r="B30" s="316">
        <v>28299</v>
      </c>
      <c r="C30" s="316">
        <v>11640</v>
      </c>
      <c r="D30" s="316">
        <v>31727</v>
      </c>
      <c r="E30" s="316">
        <v>71666</v>
      </c>
    </row>
    <row r="31" spans="1:12" x14ac:dyDescent="0.2">
      <c r="A31" s="317" t="s">
        <v>4</v>
      </c>
      <c r="B31" s="316">
        <v>29223</v>
      </c>
      <c r="C31" s="316">
        <v>1367</v>
      </c>
      <c r="D31" s="316">
        <v>34228</v>
      </c>
      <c r="E31" s="316">
        <v>64818</v>
      </c>
    </row>
    <row r="32" spans="1:12" x14ac:dyDescent="0.2">
      <c r="A32" s="318" t="s">
        <v>0</v>
      </c>
      <c r="B32" s="319">
        <v>86411</v>
      </c>
      <c r="C32" s="319">
        <v>21162</v>
      </c>
      <c r="D32" s="319">
        <v>188815</v>
      </c>
      <c r="E32" s="319">
        <v>296388</v>
      </c>
    </row>
    <row r="35" spans="1:1" x14ac:dyDescent="0.2">
      <c r="A35" s="261" t="s">
        <v>75</v>
      </c>
    </row>
  </sheetData>
  <hyperlinks>
    <hyperlink ref="A35" location="Indice!A1" display="Indice" xr:uid="{9A04F3E2-8BCD-4178-A6CF-ABF6E3497856}"/>
    <hyperlink ref="A1" location="'fig. 1.3.9'!A1" display="Figura 1.3.9 – Variazione degli iscritti per area disciplinare e tipologia di ateneo (a.a. 2024/25 vs 2018/19)" xr:uid="{783C3707-DDFB-47E6-9A25-899BC11C51F8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EA59A-C91F-4992-A069-56F93FC6F014}">
  <dimension ref="A1:U48"/>
  <sheetViews>
    <sheetView workbookViewId="0">
      <selection activeCell="I32" sqref="I32"/>
    </sheetView>
  </sheetViews>
  <sheetFormatPr defaultColWidth="8.85546875" defaultRowHeight="12.75" x14ac:dyDescent="0.2"/>
  <cols>
    <col min="1" max="1" width="25.140625" customWidth="1"/>
    <col min="18" max="18" width="9.140625" bestFit="1" customWidth="1"/>
  </cols>
  <sheetData>
    <row r="1" spans="1:1" x14ac:dyDescent="0.2">
      <c r="A1" s="121" t="s">
        <v>72</v>
      </c>
    </row>
    <row r="24" spans="1:15" x14ac:dyDescent="0.2">
      <c r="A24" s="122" t="s">
        <v>58</v>
      </c>
    </row>
    <row r="27" spans="1:15" x14ac:dyDescent="0.2">
      <c r="A27" s="342" t="s">
        <v>195</v>
      </c>
      <c r="B27" s="341" t="s">
        <v>76</v>
      </c>
      <c r="C27" s="341"/>
      <c r="D27" s="341"/>
      <c r="E27" s="341" t="s">
        <v>77</v>
      </c>
      <c r="F27" s="341"/>
      <c r="G27" s="341"/>
    </row>
    <row r="28" spans="1:15" x14ac:dyDescent="0.2">
      <c r="A28" s="342"/>
      <c r="B28" s="328" t="s">
        <v>84</v>
      </c>
      <c r="C28" s="328" t="s">
        <v>85</v>
      </c>
      <c r="D28" s="328" t="s">
        <v>86</v>
      </c>
      <c r="E28" s="328" t="s">
        <v>84</v>
      </c>
      <c r="F28" s="328" t="s">
        <v>85</v>
      </c>
      <c r="G28" s="328" t="s">
        <v>86</v>
      </c>
      <c r="H28" s="322"/>
      <c r="I28" s="322"/>
      <c r="J28" s="323"/>
      <c r="K28" s="322"/>
      <c r="L28" s="322"/>
      <c r="M28" s="322"/>
      <c r="N28" s="322"/>
      <c r="O28" s="322"/>
    </row>
    <row r="29" spans="1:15" x14ac:dyDescent="0.2">
      <c r="A29" s="315" t="s">
        <v>1</v>
      </c>
      <c r="B29" s="329">
        <v>0.87715649873563184</v>
      </c>
      <c r="C29" s="329">
        <v>7.3374185889826429E-2</v>
      </c>
      <c r="D29" s="329">
        <v>4.9469315374541724E-2</v>
      </c>
      <c r="E29" s="329">
        <v>0.77706934325414878</v>
      </c>
      <c r="F29" s="329">
        <v>6.3220609461330207E-2</v>
      </c>
      <c r="G29" s="329">
        <v>0.15971004728452101</v>
      </c>
      <c r="H29" s="324"/>
      <c r="I29" s="324"/>
      <c r="J29" s="323"/>
      <c r="K29" s="323"/>
      <c r="L29" s="324"/>
      <c r="M29" s="324"/>
      <c r="N29" s="324"/>
      <c r="O29" s="324"/>
    </row>
    <row r="30" spans="1:15" x14ac:dyDescent="0.2">
      <c r="A30" s="317" t="s">
        <v>2</v>
      </c>
      <c r="B30" s="329">
        <v>0.77508519813848076</v>
      </c>
      <c r="C30" s="329">
        <v>0.1113929419327262</v>
      </c>
      <c r="D30" s="329">
        <v>0.11352185992879307</v>
      </c>
      <c r="E30" s="329">
        <v>0.68809965855282995</v>
      </c>
      <c r="F30" s="329">
        <v>0.10696057707287303</v>
      </c>
      <c r="G30" s="329">
        <v>0.20493976437429698</v>
      </c>
      <c r="H30" s="324"/>
      <c r="I30" s="324"/>
      <c r="J30" s="323"/>
      <c r="K30" s="323"/>
      <c r="L30" s="324"/>
      <c r="M30" s="324"/>
      <c r="N30" s="324"/>
      <c r="O30" s="324"/>
    </row>
    <row r="31" spans="1:15" x14ac:dyDescent="0.2">
      <c r="A31" s="317" t="s">
        <v>3</v>
      </c>
      <c r="B31" s="329">
        <v>0.91233500812903578</v>
      </c>
      <c r="C31" s="329">
        <v>4.1168744086930165E-2</v>
      </c>
      <c r="D31" s="329">
        <v>4.6496247784034023E-2</v>
      </c>
      <c r="E31" s="329">
        <v>0.81922199094590897</v>
      </c>
      <c r="F31" s="329">
        <v>6.2986946139959268E-2</v>
      </c>
      <c r="G31" s="329">
        <v>0.11779106291413176</v>
      </c>
      <c r="H31" s="324"/>
      <c r="I31" s="324"/>
      <c r="J31" s="323"/>
      <c r="K31" s="323"/>
      <c r="L31" s="324"/>
      <c r="M31" s="324"/>
      <c r="N31" s="324"/>
      <c r="O31" s="324"/>
    </row>
    <row r="32" spans="1:15" x14ac:dyDescent="0.2">
      <c r="A32" s="317" t="s">
        <v>4</v>
      </c>
      <c r="B32" s="329">
        <v>0.95469609811407108</v>
      </c>
      <c r="C32" s="329">
        <v>7.0693726399883496E-3</v>
      </c>
      <c r="D32" s="329">
        <v>3.8234529245940521E-2</v>
      </c>
      <c r="E32" s="329">
        <v>0.89482531994580949</v>
      </c>
      <c r="F32" s="329">
        <v>8.7353776377998953E-3</v>
      </c>
      <c r="G32" s="329">
        <v>9.6439302416390607E-2</v>
      </c>
      <c r="H32" s="324"/>
      <c r="I32" s="324"/>
      <c r="J32" s="323"/>
      <c r="K32" s="323"/>
      <c r="L32" s="324"/>
      <c r="M32" s="324"/>
      <c r="N32" s="324"/>
      <c r="O32" s="324"/>
    </row>
    <row r="33" spans="1:21" x14ac:dyDescent="0.2">
      <c r="D33" s="322"/>
      <c r="E33" s="325"/>
      <c r="F33" s="325"/>
      <c r="G33" s="325"/>
      <c r="H33" s="325"/>
      <c r="I33" s="325"/>
      <c r="J33" s="323"/>
      <c r="K33" s="322"/>
      <c r="L33" s="325"/>
      <c r="M33" s="325"/>
      <c r="N33" s="325"/>
      <c r="O33" s="325"/>
    </row>
    <row r="34" spans="1:21" x14ac:dyDescent="0.2">
      <c r="D34" s="323"/>
      <c r="E34" s="324"/>
      <c r="F34" s="324"/>
      <c r="G34" s="324"/>
      <c r="H34" s="324"/>
      <c r="I34" s="324"/>
      <c r="J34" s="323"/>
      <c r="K34" s="323"/>
      <c r="L34" s="324"/>
      <c r="M34" s="324"/>
      <c r="N34" s="324"/>
      <c r="O34" s="324"/>
    </row>
    <row r="35" spans="1:21" x14ac:dyDescent="0.2">
      <c r="A35" s="261" t="s">
        <v>75</v>
      </c>
      <c r="D35" s="323"/>
      <c r="E35" s="324"/>
      <c r="F35" s="324"/>
      <c r="G35" s="324"/>
      <c r="H35" s="324"/>
      <c r="I35" s="324"/>
      <c r="J35" s="323"/>
      <c r="K35" s="323"/>
      <c r="L35" s="324"/>
      <c r="M35" s="324"/>
      <c r="N35" s="324"/>
      <c r="O35" s="324"/>
    </row>
    <row r="36" spans="1:21" x14ac:dyDescent="0.2">
      <c r="D36" s="323"/>
      <c r="E36" s="324"/>
      <c r="F36" s="324"/>
      <c r="G36" s="324"/>
      <c r="H36" s="324"/>
      <c r="I36" s="324"/>
      <c r="J36" s="323"/>
      <c r="K36" s="323"/>
      <c r="L36" s="324"/>
      <c r="M36" s="324"/>
      <c r="N36" s="324"/>
      <c r="O36" s="324"/>
    </row>
    <row r="37" spans="1:21" x14ac:dyDescent="0.2">
      <c r="D37" s="323"/>
      <c r="E37" s="324"/>
      <c r="F37" s="324"/>
      <c r="G37" s="324"/>
      <c r="H37" s="324"/>
      <c r="I37" s="324"/>
      <c r="J37" s="323"/>
      <c r="K37" s="323"/>
      <c r="L37" s="324"/>
      <c r="M37" s="324"/>
      <c r="N37" s="324"/>
      <c r="O37" s="324"/>
    </row>
    <row r="38" spans="1:21" x14ac:dyDescent="0.2">
      <c r="D38" s="326"/>
      <c r="E38" s="325"/>
      <c r="F38" s="325"/>
      <c r="G38" s="325"/>
      <c r="H38" s="325"/>
      <c r="I38" s="325"/>
      <c r="J38" s="326"/>
      <c r="K38" s="326"/>
      <c r="L38" s="325"/>
      <c r="M38" s="325"/>
      <c r="N38" s="325"/>
      <c r="O38" s="325"/>
    </row>
    <row r="39" spans="1:21" x14ac:dyDescent="0.2">
      <c r="D39" s="323"/>
      <c r="E39" s="324"/>
      <c r="F39" s="324"/>
      <c r="G39" s="324"/>
      <c r="H39" s="324"/>
      <c r="I39" s="324"/>
      <c r="J39" s="323"/>
      <c r="K39" s="323"/>
      <c r="L39" s="324"/>
      <c r="M39" s="324"/>
      <c r="N39" s="324"/>
      <c r="O39" s="324"/>
    </row>
    <row r="40" spans="1:21" x14ac:dyDescent="0.2">
      <c r="D40" s="323"/>
      <c r="E40" s="324"/>
      <c r="F40" s="324"/>
      <c r="G40" s="324"/>
      <c r="H40" s="324"/>
      <c r="I40" s="324"/>
      <c r="J40" s="323"/>
      <c r="K40" s="323"/>
      <c r="L40" s="324"/>
      <c r="M40" s="324"/>
      <c r="N40" s="324"/>
      <c r="O40" s="324"/>
    </row>
    <row r="41" spans="1:21" x14ac:dyDescent="0.2">
      <c r="D41" s="323"/>
      <c r="E41" s="324"/>
      <c r="F41" s="324"/>
      <c r="G41" s="324"/>
      <c r="H41" s="324"/>
      <c r="I41" s="324"/>
      <c r="J41" s="323"/>
      <c r="K41" s="323"/>
      <c r="L41" s="324"/>
      <c r="M41" s="324"/>
      <c r="N41" s="324"/>
      <c r="O41" s="324"/>
    </row>
    <row r="42" spans="1:21" x14ac:dyDescent="0.2">
      <c r="D42" s="326"/>
      <c r="E42" s="325"/>
      <c r="F42" s="325"/>
      <c r="G42" s="325"/>
      <c r="H42" s="325"/>
      <c r="I42" s="325"/>
      <c r="J42" s="326"/>
      <c r="K42" s="326"/>
      <c r="L42" s="325"/>
      <c r="M42" s="325"/>
      <c r="N42" s="325"/>
      <c r="O42" s="325"/>
      <c r="U42" s="321"/>
    </row>
    <row r="43" spans="1:21" x14ac:dyDescent="0.2">
      <c r="D43" s="323"/>
      <c r="E43" s="324"/>
      <c r="F43" s="324"/>
      <c r="G43" s="324"/>
      <c r="H43" s="324"/>
      <c r="I43" s="324"/>
      <c r="J43" s="323"/>
      <c r="K43" s="323"/>
      <c r="L43" s="324"/>
      <c r="M43" s="324"/>
      <c r="N43" s="324"/>
      <c r="O43" s="324"/>
    </row>
    <row r="44" spans="1:21" x14ac:dyDescent="0.2">
      <c r="D44" s="323"/>
      <c r="E44" s="324"/>
      <c r="F44" s="324"/>
      <c r="G44" s="324"/>
      <c r="H44" s="324"/>
      <c r="I44" s="324"/>
      <c r="J44" s="323"/>
      <c r="K44" s="323"/>
      <c r="L44" s="324"/>
      <c r="M44" s="324"/>
      <c r="N44" s="324"/>
      <c r="O44" s="324"/>
    </row>
    <row r="45" spans="1:21" x14ac:dyDescent="0.2">
      <c r="D45" s="323"/>
      <c r="E45" s="324"/>
      <c r="F45" s="324"/>
      <c r="G45" s="324"/>
      <c r="H45" s="324"/>
      <c r="I45" s="324"/>
      <c r="J45" s="323"/>
      <c r="K45" s="323"/>
      <c r="L45" s="324"/>
      <c r="M45" s="324"/>
      <c r="N45" s="324"/>
      <c r="O45" s="324"/>
    </row>
    <row r="46" spans="1:21" x14ac:dyDescent="0.2">
      <c r="D46" s="323"/>
      <c r="E46" s="324"/>
      <c r="F46" s="324"/>
      <c r="G46" s="324"/>
      <c r="H46" s="324"/>
      <c r="I46" s="324"/>
      <c r="J46" s="323"/>
      <c r="K46" s="323"/>
      <c r="L46" s="324"/>
      <c r="M46" s="324"/>
      <c r="N46" s="324"/>
      <c r="O46" s="324"/>
    </row>
    <row r="47" spans="1:21" x14ac:dyDescent="0.2">
      <c r="D47" s="326"/>
      <c r="E47" s="325"/>
      <c r="F47" s="325"/>
      <c r="G47" s="325"/>
      <c r="H47" s="325"/>
      <c r="I47" s="325"/>
      <c r="J47" s="326"/>
      <c r="K47" s="326"/>
      <c r="L47" s="325"/>
      <c r="M47" s="325"/>
      <c r="N47" s="325"/>
      <c r="O47" s="325"/>
      <c r="U47" s="321"/>
    </row>
    <row r="48" spans="1:21" x14ac:dyDescent="0.2">
      <c r="D48" s="322"/>
      <c r="E48" s="325"/>
      <c r="F48" s="325"/>
      <c r="G48" s="325"/>
      <c r="H48" s="325"/>
      <c r="I48" s="325"/>
      <c r="J48" s="323"/>
      <c r="K48" s="322"/>
      <c r="L48" s="325"/>
      <c r="M48" s="325"/>
      <c r="N48" s="325"/>
      <c r="O48" s="325"/>
      <c r="R48" s="321"/>
      <c r="S48" s="321"/>
      <c r="T48" s="321"/>
      <c r="U48" s="321"/>
    </row>
  </sheetData>
  <mergeCells count="3">
    <mergeCell ref="B27:D27"/>
    <mergeCell ref="E27:G27"/>
    <mergeCell ref="A27:A28"/>
  </mergeCells>
  <hyperlinks>
    <hyperlink ref="A35" location="Indice!A1" display="Indice" xr:uid="{EEFA2F41-8AA9-47F2-BB55-62F3860643AA}"/>
    <hyperlink ref="A1" location="'fig. 1.3.10'!A1" display="Figura 1.3.10 – Percentuale di iscritti per area disciplinare e tipologia di ateneo (a.a. 2024/25 vs 2018/19)" xr:uid="{2D221EBA-F53A-4FE5-B9E4-779E9BABE7C1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40F0-571F-456B-A16F-DD4FD77C7D56}">
  <dimension ref="A1:E27"/>
  <sheetViews>
    <sheetView workbookViewId="0">
      <selection activeCell="T28" sqref="T28"/>
    </sheetView>
  </sheetViews>
  <sheetFormatPr defaultColWidth="8.85546875" defaultRowHeight="12.75" x14ac:dyDescent="0.2"/>
  <cols>
    <col min="1" max="1" width="32.85546875" customWidth="1"/>
    <col min="2" max="2" width="12.140625" customWidth="1"/>
    <col min="3" max="3" width="13.85546875" customWidth="1"/>
    <col min="4" max="4" width="12.5703125" customWidth="1"/>
    <col min="5" max="5" width="12.140625" customWidth="1"/>
  </cols>
  <sheetData>
    <row r="1" spans="1:5" x14ac:dyDescent="0.2">
      <c r="A1" s="121" t="s">
        <v>73</v>
      </c>
    </row>
    <row r="2" spans="1:5" x14ac:dyDescent="0.2">
      <c r="A2" s="121"/>
    </row>
    <row r="3" spans="1:5" x14ac:dyDescent="0.2">
      <c r="A3" s="7" t="s">
        <v>32</v>
      </c>
      <c r="B3" s="5" t="s">
        <v>31</v>
      </c>
      <c r="C3" s="5" t="s">
        <v>40</v>
      </c>
      <c r="D3" s="5" t="s">
        <v>23</v>
      </c>
      <c r="E3" s="5" t="s">
        <v>0</v>
      </c>
    </row>
    <row r="4" spans="1:5" x14ac:dyDescent="0.2">
      <c r="A4" s="1" t="s">
        <v>34</v>
      </c>
      <c r="B4" s="15">
        <v>0.16500000000000001</v>
      </c>
      <c r="C4" s="14">
        <v>-0.221</v>
      </c>
      <c r="D4" s="12">
        <v>4.5430000000000001</v>
      </c>
      <c r="E4" s="21">
        <v>0.246</v>
      </c>
    </row>
    <row r="5" spans="1:5" x14ac:dyDescent="0.2">
      <c r="A5" s="1" t="s">
        <v>25</v>
      </c>
      <c r="B5" s="20">
        <v>-0.19600000000000001</v>
      </c>
      <c r="C5" s="14">
        <v>-0.27500000000000002</v>
      </c>
      <c r="D5" s="12">
        <v>8.6170000000000009</v>
      </c>
      <c r="E5" s="32">
        <v>-9.7000000000000003E-2</v>
      </c>
    </row>
    <row r="6" spans="1:5" x14ac:dyDescent="0.2">
      <c r="A6" s="1" t="s">
        <v>33</v>
      </c>
      <c r="B6" s="10">
        <v>0.13700000000000001</v>
      </c>
      <c r="C6" s="30">
        <v>0.24199999999999999</v>
      </c>
      <c r="D6" s="12">
        <v>2.9329999999999998</v>
      </c>
      <c r="E6" s="23">
        <v>0.19600000000000001</v>
      </c>
    </row>
    <row r="7" spans="1:5" x14ac:dyDescent="0.2">
      <c r="A7" s="1" t="s">
        <v>7</v>
      </c>
      <c r="B7" s="33">
        <v>0.19400000000000001</v>
      </c>
      <c r="C7" s="22">
        <v>0.221</v>
      </c>
      <c r="D7" s="34">
        <v>2.028</v>
      </c>
      <c r="E7" s="34">
        <v>0.438</v>
      </c>
    </row>
    <row r="8" spans="1:5" x14ac:dyDescent="0.2">
      <c r="A8" s="4" t="s">
        <v>1</v>
      </c>
      <c r="B8" s="35">
        <v>5.0999999999999997E-2</v>
      </c>
      <c r="C8" s="35">
        <v>2.1999999999999999E-2</v>
      </c>
      <c r="D8" s="35">
        <v>2.8290000000000002</v>
      </c>
      <c r="E8" s="35">
        <v>0.186</v>
      </c>
    </row>
    <row r="9" spans="1:5" x14ac:dyDescent="0.2">
      <c r="A9" s="1" t="s">
        <v>24</v>
      </c>
      <c r="B9" s="36">
        <v>1E-3</v>
      </c>
      <c r="C9" s="37">
        <v>7.0000000000000007E-2</v>
      </c>
      <c r="D9" s="38">
        <v>0.79700000000000004</v>
      </c>
      <c r="E9" s="39">
        <v>9.8000000000000004E-2</v>
      </c>
    </row>
    <row r="10" spans="1:5" x14ac:dyDescent="0.2">
      <c r="A10" s="1" t="s">
        <v>9</v>
      </c>
      <c r="B10" s="40">
        <v>0.109</v>
      </c>
      <c r="C10" s="41">
        <v>0.26700000000000002</v>
      </c>
      <c r="D10" s="42">
        <v>0.70199999999999996</v>
      </c>
      <c r="E10" s="43">
        <v>0.17699999999999999</v>
      </c>
    </row>
    <row r="11" spans="1:5" x14ac:dyDescent="0.2">
      <c r="A11" s="1" t="s">
        <v>10</v>
      </c>
      <c r="B11" s="14">
        <v>-0.08</v>
      </c>
      <c r="C11" s="14">
        <v>-8.1000000000000003E-2</v>
      </c>
      <c r="D11" s="12">
        <v>1.266</v>
      </c>
      <c r="E11" s="24">
        <v>5.8999999999999997E-2</v>
      </c>
    </row>
    <row r="12" spans="1:5" x14ac:dyDescent="0.2">
      <c r="A12" s="1" t="s">
        <v>18</v>
      </c>
      <c r="B12" s="10">
        <v>0.23</v>
      </c>
      <c r="C12" s="44">
        <v>0.36899999999999999</v>
      </c>
      <c r="D12" s="12">
        <v>1.861</v>
      </c>
      <c r="E12" s="45">
        <v>0.57099999999999995</v>
      </c>
    </row>
    <row r="13" spans="1:5" x14ac:dyDescent="0.2">
      <c r="A13" s="4" t="s">
        <v>2</v>
      </c>
      <c r="B13" s="35">
        <v>2.9000000000000001E-2</v>
      </c>
      <c r="C13" s="35">
        <v>0.113</v>
      </c>
      <c r="D13" s="35">
        <v>1.093</v>
      </c>
      <c r="E13" s="35">
        <v>0.159</v>
      </c>
    </row>
    <row r="14" spans="1:5" x14ac:dyDescent="0.2">
      <c r="A14" s="1" t="s">
        <v>12</v>
      </c>
      <c r="B14" s="37">
        <v>0.14499999999999999</v>
      </c>
      <c r="C14" s="28">
        <v>1.127</v>
      </c>
      <c r="D14" s="12">
        <v>3.528</v>
      </c>
      <c r="E14" s="11">
        <v>0.20499999999999999</v>
      </c>
    </row>
    <row r="15" spans="1:5" x14ac:dyDescent="0.2">
      <c r="A15" s="1" t="s">
        <v>35</v>
      </c>
      <c r="B15" s="26">
        <v>-0.217</v>
      </c>
      <c r="C15" s="14">
        <v>-0.29199999999999998</v>
      </c>
      <c r="D15" s="46">
        <v>2.3889999999999998</v>
      </c>
      <c r="E15" s="47">
        <v>-0.16500000000000001</v>
      </c>
    </row>
    <row r="16" spans="1:5" x14ac:dyDescent="0.2">
      <c r="A16" s="1" t="s">
        <v>13</v>
      </c>
      <c r="B16" s="13">
        <v>0.19900000000000001</v>
      </c>
      <c r="C16" s="48">
        <v>-0.17299999999999999</v>
      </c>
      <c r="D16" s="49">
        <v>1.9610000000000001</v>
      </c>
      <c r="E16" s="12">
        <v>0.72799999999999998</v>
      </c>
    </row>
    <row r="17" spans="1:5" x14ac:dyDescent="0.2">
      <c r="A17" s="4" t="s">
        <v>3</v>
      </c>
      <c r="B17" s="35">
        <v>9.5000000000000001E-2</v>
      </c>
      <c r="C17" s="35">
        <v>0.86599999999999999</v>
      </c>
      <c r="D17" s="35">
        <v>2.089</v>
      </c>
      <c r="E17" s="35">
        <v>0.219</v>
      </c>
    </row>
    <row r="18" spans="1:5" x14ac:dyDescent="0.2">
      <c r="A18" s="1" t="s">
        <v>14</v>
      </c>
      <c r="B18" s="16">
        <v>4.2000000000000003E-2</v>
      </c>
      <c r="C18" s="18">
        <v>0.26200000000000001</v>
      </c>
      <c r="D18" s="12">
        <v>3.7730000000000001</v>
      </c>
      <c r="E18" s="17">
        <v>0.09</v>
      </c>
    </row>
    <row r="19" spans="1:5" x14ac:dyDescent="0.2">
      <c r="A19" s="1" t="s">
        <v>15</v>
      </c>
      <c r="B19" s="37">
        <v>0.113</v>
      </c>
      <c r="C19" s="50">
        <v>0.27900000000000003</v>
      </c>
      <c r="D19" s="51">
        <v>1.6679999999999999</v>
      </c>
      <c r="E19" s="29">
        <v>0.19400000000000001</v>
      </c>
    </row>
    <row r="20" spans="1:5" x14ac:dyDescent="0.2">
      <c r="A20" s="1" t="s">
        <v>16</v>
      </c>
      <c r="B20" s="27">
        <v>-0.14699999999999999</v>
      </c>
      <c r="C20" s="14">
        <v>-0.34899999999999998</v>
      </c>
      <c r="D20" s="25">
        <v>0.61099999999999999</v>
      </c>
      <c r="E20" s="32">
        <v>-9.8000000000000004E-2</v>
      </c>
    </row>
    <row r="21" spans="1:5" x14ac:dyDescent="0.2">
      <c r="A21" s="1" t="s">
        <v>17</v>
      </c>
      <c r="B21" s="52">
        <v>0.379</v>
      </c>
      <c r="C21" s="53">
        <v>2.782</v>
      </c>
      <c r="D21" s="54" t="s">
        <v>41</v>
      </c>
      <c r="E21" s="55">
        <v>0.56399999999999995</v>
      </c>
    </row>
    <row r="22" spans="1:5" x14ac:dyDescent="0.2">
      <c r="A22" s="4" t="s">
        <v>4</v>
      </c>
      <c r="B22" s="35">
        <v>6.4000000000000001E-2</v>
      </c>
      <c r="C22" s="35">
        <v>0.40200000000000002</v>
      </c>
      <c r="D22" s="35">
        <v>1.8620000000000001</v>
      </c>
      <c r="E22" s="35">
        <v>0.13500000000000001</v>
      </c>
    </row>
    <row r="23" spans="1:5" x14ac:dyDescent="0.2">
      <c r="A23" s="7" t="s">
        <v>0</v>
      </c>
      <c r="B23" s="9">
        <v>5.7000000000000002E-2</v>
      </c>
      <c r="C23" s="9">
        <v>0.19400000000000001</v>
      </c>
      <c r="D23" s="9">
        <v>1.5860000000000001</v>
      </c>
      <c r="E23" s="9">
        <v>0.16900000000000001</v>
      </c>
    </row>
    <row r="25" spans="1:5" x14ac:dyDescent="0.2">
      <c r="A25" s="122" t="s">
        <v>58</v>
      </c>
    </row>
    <row r="27" spans="1:5" x14ac:dyDescent="0.2">
      <c r="A27" s="261" t="s">
        <v>75</v>
      </c>
    </row>
  </sheetData>
  <hyperlinks>
    <hyperlink ref="A27" location="Indice!A1" display="Indice" xr:uid="{CEFA2545-1508-4601-9563-66815174331D}"/>
    <hyperlink ref="A1" location="'tab. 1.3.7'!A1" display="Tabella 1.3.7 – Variazione percentuale degli iscritti per gruppo disciplinare e tipologia di ateneo (a.a. 2024/25 vs 2018/19)" xr:uid="{36B706A8-DE43-4C50-9E39-D449582597E9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08E9E-69D8-425A-B062-03BDB9BF58E7}">
  <dimension ref="A1:L54"/>
  <sheetViews>
    <sheetView workbookViewId="0">
      <selection activeCell="P6" sqref="P6"/>
    </sheetView>
  </sheetViews>
  <sheetFormatPr defaultColWidth="8.85546875" defaultRowHeight="12.75" x14ac:dyDescent="0.2"/>
  <cols>
    <col min="1" max="1" width="25.140625" customWidth="1"/>
  </cols>
  <sheetData>
    <row r="1" spans="1:1" x14ac:dyDescent="0.2">
      <c r="A1" s="121" t="s">
        <v>74</v>
      </c>
    </row>
    <row r="33" spans="1:12" x14ac:dyDescent="0.2">
      <c r="A33" s="122" t="s">
        <v>58</v>
      </c>
    </row>
    <row r="36" spans="1:12" ht="33.75" x14ac:dyDescent="0.2">
      <c r="A36" s="327" t="s">
        <v>166</v>
      </c>
      <c r="B36" s="327" t="s">
        <v>84</v>
      </c>
      <c r="C36" s="327" t="s">
        <v>85</v>
      </c>
      <c r="D36" s="327" t="s">
        <v>86</v>
      </c>
      <c r="E36" s="327" t="s">
        <v>0</v>
      </c>
    </row>
    <row r="37" spans="1:12" x14ac:dyDescent="0.2">
      <c r="A37" s="317" t="s">
        <v>35</v>
      </c>
      <c r="B37" s="333">
        <v>-9922</v>
      </c>
      <c r="C37" s="333">
        <v>-398</v>
      </c>
      <c r="D37" s="333">
        <f t="shared" ref="D37:D51" si="0">B37+C37</f>
        <v>-10320</v>
      </c>
      <c r="E37" s="334">
        <v>-0.21906177032477181</v>
      </c>
    </row>
    <row r="38" spans="1:12" x14ac:dyDescent="0.2">
      <c r="A38" s="317" t="s">
        <v>25</v>
      </c>
      <c r="B38" s="333">
        <v>-19020</v>
      </c>
      <c r="C38" s="333">
        <v>-2323</v>
      </c>
      <c r="D38" s="333">
        <f t="shared" si="0"/>
        <v>-21343</v>
      </c>
      <c r="E38" s="334">
        <v>-0.20218258291257354</v>
      </c>
    </row>
    <row r="39" spans="1:12" x14ac:dyDescent="0.2">
      <c r="A39" s="317" t="s">
        <v>16</v>
      </c>
      <c r="B39" s="333">
        <v>-11941</v>
      </c>
      <c r="C39" s="333">
        <v>-106</v>
      </c>
      <c r="D39" s="333">
        <f t="shared" si="0"/>
        <v>-12047</v>
      </c>
      <c r="E39" s="334">
        <v>-0.14824704970281677</v>
      </c>
      <c r="F39" s="330"/>
      <c r="G39" s="323"/>
      <c r="H39" s="330"/>
      <c r="I39" s="330"/>
      <c r="J39" s="330"/>
      <c r="K39" s="330"/>
      <c r="L39" s="330"/>
    </row>
    <row r="40" spans="1:12" x14ac:dyDescent="0.2">
      <c r="A40" s="317" t="s">
        <v>10</v>
      </c>
      <c r="B40" s="333">
        <v>-9745</v>
      </c>
      <c r="C40" s="333">
        <v>-890</v>
      </c>
      <c r="D40" s="333">
        <f t="shared" si="0"/>
        <v>-10635</v>
      </c>
      <c r="E40" s="334">
        <v>-8.0129895571193918E-2</v>
      </c>
      <c r="F40" s="324"/>
      <c r="G40" s="323"/>
      <c r="H40" s="323"/>
      <c r="I40" s="324"/>
      <c r="J40" s="324"/>
      <c r="K40" s="324"/>
      <c r="L40" s="331"/>
    </row>
    <row r="41" spans="1:12" x14ac:dyDescent="0.2">
      <c r="A41" s="317" t="s">
        <v>24</v>
      </c>
      <c r="B41" s="333">
        <v>144</v>
      </c>
      <c r="C41" s="333">
        <v>2571</v>
      </c>
      <c r="D41" s="333">
        <f t="shared" si="0"/>
        <v>2715</v>
      </c>
      <c r="E41" s="334">
        <v>1.2244787508963725E-2</v>
      </c>
      <c r="F41" s="324"/>
      <c r="G41" s="323"/>
      <c r="H41" s="323"/>
      <c r="I41" s="324"/>
      <c r="J41" s="324"/>
      <c r="K41" s="324"/>
      <c r="L41" s="331"/>
    </row>
    <row r="42" spans="1:12" x14ac:dyDescent="0.2">
      <c r="A42" s="317" t="s">
        <v>14</v>
      </c>
      <c r="B42" s="333">
        <v>6255</v>
      </c>
      <c r="C42" s="333">
        <v>329</v>
      </c>
      <c r="D42" s="333">
        <f t="shared" si="0"/>
        <v>6584</v>
      </c>
      <c r="E42" s="334">
        <v>4.3886311523489575E-2</v>
      </c>
      <c r="F42" s="324"/>
      <c r="G42" s="323"/>
      <c r="H42" s="323"/>
      <c r="I42" s="324"/>
      <c r="J42" s="324"/>
      <c r="K42" s="324"/>
      <c r="L42" s="331"/>
    </row>
    <row r="43" spans="1:12" x14ac:dyDescent="0.2">
      <c r="A43" s="317" t="s">
        <v>15</v>
      </c>
      <c r="B43" s="333">
        <v>22020</v>
      </c>
      <c r="C43" s="333">
        <v>443</v>
      </c>
      <c r="D43" s="333">
        <f t="shared" si="0"/>
        <v>22463</v>
      </c>
      <c r="E43" s="334">
        <v>0.11417839134677944</v>
      </c>
      <c r="F43" s="324"/>
      <c r="G43" s="323"/>
      <c r="H43" s="323"/>
      <c r="I43" s="324"/>
      <c r="J43" s="324"/>
      <c r="K43" s="324"/>
      <c r="L43" s="331"/>
    </row>
    <row r="44" spans="1:12" x14ac:dyDescent="0.2">
      <c r="A44" s="317" t="s">
        <v>9</v>
      </c>
      <c r="B44" s="333">
        <v>12395</v>
      </c>
      <c r="C44" s="333">
        <v>3495</v>
      </c>
      <c r="D44" s="333">
        <f t="shared" si="0"/>
        <v>15890</v>
      </c>
      <c r="E44" s="334">
        <v>0.12500590021555455</v>
      </c>
      <c r="F44" s="324"/>
      <c r="G44" s="323"/>
      <c r="H44" s="323"/>
      <c r="I44" s="324"/>
      <c r="J44" s="324"/>
      <c r="K44" s="324"/>
      <c r="L44" s="331"/>
    </row>
    <row r="45" spans="1:12" x14ac:dyDescent="0.2">
      <c r="A45" s="317" t="s">
        <v>33</v>
      </c>
      <c r="B45" s="333">
        <v>7240</v>
      </c>
      <c r="C45" s="333">
        <v>560</v>
      </c>
      <c r="D45" s="333">
        <f t="shared" si="0"/>
        <v>7800</v>
      </c>
      <c r="E45" s="334">
        <v>0.14185429018295567</v>
      </c>
      <c r="F45" s="324"/>
      <c r="G45" s="323"/>
      <c r="H45" s="323"/>
      <c r="I45" s="324"/>
      <c r="J45" s="324"/>
      <c r="K45" s="324"/>
      <c r="L45" s="331"/>
    </row>
    <row r="46" spans="1:12" x14ac:dyDescent="0.2">
      <c r="A46" s="317" t="s">
        <v>34</v>
      </c>
      <c r="B46" s="333">
        <v>12843</v>
      </c>
      <c r="C46" s="333">
        <v>-435</v>
      </c>
      <c r="D46" s="333">
        <f t="shared" si="0"/>
        <v>12408</v>
      </c>
      <c r="E46" s="334">
        <v>0.155512107083772</v>
      </c>
      <c r="F46" s="324"/>
      <c r="G46" s="323"/>
      <c r="H46" s="323"/>
      <c r="I46" s="324"/>
      <c r="J46" s="324"/>
      <c r="K46" s="324"/>
      <c r="L46" s="331"/>
    </row>
    <row r="47" spans="1:12" x14ac:dyDescent="0.2">
      <c r="A47" s="317" t="s">
        <v>13</v>
      </c>
      <c r="B47" s="333">
        <v>5702</v>
      </c>
      <c r="C47" s="333">
        <v>-211</v>
      </c>
      <c r="D47" s="333">
        <f t="shared" si="0"/>
        <v>5491</v>
      </c>
      <c r="E47" s="334">
        <v>0.18349206349206348</v>
      </c>
      <c r="F47" s="324"/>
      <c r="G47" s="323"/>
      <c r="H47" s="323"/>
      <c r="I47" s="324"/>
      <c r="J47" s="324"/>
      <c r="K47" s="324"/>
      <c r="L47" s="331"/>
    </row>
    <row r="48" spans="1:12" x14ac:dyDescent="0.2">
      <c r="A48" s="317" t="s">
        <v>12</v>
      </c>
      <c r="B48" s="333">
        <v>32519</v>
      </c>
      <c r="C48" s="333">
        <v>12249</v>
      </c>
      <c r="D48" s="333">
        <f t="shared" si="0"/>
        <v>44768</v>
      </c>
      <c r="E48" s="334">
        <v>0.19100116901180106</v>
      </c>
      <c r="F48" s="332"/>
      <c r="G48" s="323"/>
      <c r="H48" s="323"/>
      <c r="I48" s="332"/>
      <c r="J48" s="332"/>
      <c r="K48" s="324"/>
      <c r="L48" s="331"/>
    </row>
    <row r="49" spans="1:12" x14ac:dyDescent="0.2">
      <c r="A49" s="317" t="s">
        <v>7</v>
      </c>
      <c r="B49" s="333">
        <v>14220</v>
      </c>
      <c r="C49" s="333">
        <v>2752</v>
      </c>
      <c r="D49" s="333">
        <f t="shared" si="0"/>
        <v>16972</v>
      </c>
      <c r="E49" s="334">
        <v>0.1983614029756548</v>
      </c>
      <c r="F49" s="324"/>
      <c r="G49" s="323"/>
      <c r="H49" s="323"/>
      <c r="I49" s="324"/>
      <c r="J49" s="324"/>
      <c r="K49" s="324"/>
      <c r="L49" s="331"/>
    </row>
    <row r="50" spans="1:12" x14ac:dyDescent="0.2">
      <c r="A50" s="317" t="s">
        <v>18</v>
      </c>
      <c r="B50" s="333">
        <v>10812</v>
      </c>
      <c r="C50" s="333">
        <v>2425</v>
      </c>
      <c r="D50" s="333">
        <f t="shared" si="0"/>
        <v>13237</v>
      </c>
      <c r="E50" s="334">
        <v>0.2473789455979368</v>
      </c>
      <c r="F50" s="324"/>
      <c r="G50" s="323"/>
      <c r="H50" s="323"/>
      <c r="I50" s="324"/>
      <c r="J50" s="324"/>
      <c r="K50" s="324"/>
      <c r="L50" s="331"/>
    </row>
    <row r="51" spans="1:12" x14ac:dyDescent="0.2">
      <c r="A51" s="317" t="s">
        <v>17</v>
      </c>
      <c r="B51" s="333">
        <v>12889</v>
      </c>
      <c r="C51" s="333">
        <v>701</v>
      </c>
      <c r="D51" s="333">
        <f t="shared" si="0"/>
        <v>13590</v>
      </c>
      <c r="E51" s="334">
        <v>0.39662619659117443</v>
      </c>
      <c r="F51" s="324"/>
      <c r="G51" s="323"/>
      <c r="H51" s="323"/>
      <c r="I51" s="324"/>
      <c r="J51" s="324"/>
      <c r="K51" s="324"/>
      <c r="L51" s="331"/>
    </row>
    <row r="52" spans="1:12" x14ac:dyDescent="0.2">
      <c r="A52" s="323"/>
      <c r="B52" s="324"/>
      <c r="C52" s="324"/>
      <c r="D52" s="324"/>
      <c r="E52" s="324"/>
      <c r="F52" s="324"/>
      <c r="G52" s="323"/>
      <c r="H52" s="323"/>
      <c r="I52" s="324"/>
      <c r="J52" s="324"/>
      <c r="K52" s="324"/>
      <c r="L52" s="331"/>
    </row>
    <row r="53" spans="1:12" x14ac:dyDescent="0.2">
      <c r="A53" s="323"/>
      <c r="B53" s="332"/>
      <c r="C53" s="332"/>
      <c r="D53" s="324"/>
      <c r="E53" s="332"/>
      <c r="F53" s="332"/>
      <c r="G53" s="323"/>
      <c r="H53" s="323"/>
      <c r="I53" s="332"/>
      <c r="J53" s="332"/>
      <c r="K53" s="324"/>
      <c r="L53" s="331"/>
    </row>
    <row r="54" spans="1:12" x14ac:dyDescent="0.2">
      <c r="A54" s="261" t="s">
        <v>75</v>
      </c>
      <c r="B54" s="332"/>
      <c r="C54" s="332"/>
      <c r="D54" s="324"/>
      <c r="E54" s="332"/>
      <c r="F54" s="332"/>
      <c r="G54" s="323"/>
      <c r="H54" s="330"/>
      <c r="I54" s="332"/>
      <c r="J54" s="332"/>
      <c r="K54" s="324"/>
      <c r="L54" s="331"/>
    </row>
  </sheetData>
  <sortState xmlns:xlrd2="http://schemas.microsoft.com/office/spreadsheetml/2017/richdata2" ref="A37:E51">
    <sortCondition ref="E37:E51"/>
  </sortState>
  <hyperlinks>
    <hyperlink ref="A54" location="Indice!A1" display="Indice" xr:uid="{5571829F-DA23-4A90-9669-4317598FA7E7}"/>
    <hyperlink ref="A1" location="'fig. 1.3.11'!A1" display="Figura 1.3.11 – Variazione percentuale degli iscritti per gruppo disciplinare nelle università statali e non statali (a.a. 2024/25 vs 2018/19)" xr:uid="{8E38815E-86C0-491C-9F41-263C54773E81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bc5a86-ac99-4c94-910a-603dff8ca981">
      <Terms xmlns="http://schemas.microsoft.com/office/infopath/2007/PartnerControls"/>
    </lcf76f155ced4ddcb4097134ff3c332f>
    <TaxCatchAll xmlns="dc477959-bd29-4cc3-ab68-57811b14f4e1" xsi:nil="true"/>
  </documentManagement>
</p:properties>
</file>

<file path=customXml/itemProps1.xml><?xml version="1.0" encoding="utf-8"?>
<ds:datastoreItem xmlns:ds="http://schemas.openxmlformats.org/officeDocument/2006/customXml" ds:itemID="{B18B72F8-C6AE-4362-90FC-52E6806060FF}"/>
</file>

<file path=customXml/itemProps2.xml><?xml version="1.0" encoding="utf-8"?>
<ds:datastoreItem xmlns:ds="http://schemas.openxmlformats.org/officeDocument/2006/customXml" ds:itemID="{AC3CA27C-29D3-43E7-9A7C-1EA1A5644C18}"/>
</file>

<file path=customXml/itemProps3.xml><?xml version="1.0" encoding="utf-8"?>
<ds:datastoreItem xmlns:ds="http://schemas.openxmlformats.org/officeDocument/2006/customXml" ds:itemID="{12D204FE-33F8-4F12-A68D-9B7815B8020E}"/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19</vt:i4>
      </vt:variant>
      <vt:variant>
        <vt:lpstr>Intervalli denominati</vt:lpstr>
      </vt:variant>
      <vt:variant>
        <vt:i4>24</vt:i4>
      </vt:variant>
    </vt:vector>
  </HeadingPairs>
  <TitlesOfParts>
    <vt:vector size="43" baseType="lpstr">
      <vt:lpstr>Indice</vt:lpstr>
      <vt:lpstr>fig. 1.3.1</vt:lpstr>
      <vt:lpstr>tab. 1.3.1</vt:lpstr>
      <vt:lpstr>fig. 1.3.2</vt:lpstr>
      <vt:lpstr>tab. 1.3.2</vt:lpstr>
      <vt:lpstr>fig. 1.3.3</vt:lpstr>
      <vt:lpstr>tab. 1.3.3</vt:lpstr>
      <vt:lpstr>tab. 1.3.4</vt:lpstr>
      <vt:lpstr>fig. 1.3.4</vt:lpstr>
      <vt:lpstr>fig. 1.3.5</vt:lpstr>
      <vt:lpstr>fig. 1.3.6</vt:lpstr>
      <vt:lpstr>fig. 1.3.7</vt:lpstr>
      <vt:lpstr>fig. 1.3.8</vt:lpstr>
      <vt:lpstr>tab. 1.3.5</vt:lpstr>
      <vt:lpstr>tab. 1.3.6</vt:lpstr>
      <vt:lpstr>fig. 1.3.9</vt:lpstr>
      <vt:lpstr>fig. 1.3.10</vt:lpstr>
      <vt:lpstr>tab. 1.3.7</vt:lpstr>
      <vt:lpstr>fig. 1.3.11</vt:lpstr>
      <vt:lpstr>'tab. 1.3.1'!_Toc216801820</vt:lpstr>
      <vt:lpstr>'tab. 1.3.2'!_Toc216801821</vt:lpstr>
      <vt:lpstr>'tab. 1.3.3'!_Toc216801822</vt:lpstr>
      <vt:lpstr>'tab. 1.3.4'!_Toc216801823</vt:lpstr>
      <vt:lpstr>'tab. 1.3.5'!_Toc216801824</vt:lpstr>
      <vt:lpstr>'tab. 1.3.6'!_Toc216801825</vt:lpstr>
      <vt:lpstr>'tab. 1.3.7'!_Toc216801826</vt:lpstr>
      <vt:lpstr>'fig. 1.3.1'!_Toc221637250</vt:lpstr>
      <vt:lpstr>'fig. 1.3.2'!_Toc221637251</vt:lpstr>
      <vt:lpstr>'fig. 1.3.4'!_Toc221637253</vt:lpstr>
      <vt:lpstr>'fig. 1.3.5'!_Toc221637254</vt:lpstr>
      <vt:lpstr>'fig. 1.3.6'!_Toc221637255</vt:lpstr>
      <vt:lpstr>'fig. 1.3.7'!_Toc221637256</vt:lpstr>
      <vt:lpstr>'fig. 1.3.8'!_Toc221637257</vt:lpstr>
      <vt:lpstr>'fig. 1.3.9'!_Toc221637258</vt:lpstr>
      <vt:lpstr>'fig. 1.3.10'!_Toc221637259</vt:lpstr>
      <vt:lpstr>'fig. 1.3.11'!_Toc221637260</vt:lpstr>
      <vt:lpstr>'tab. 1.3.1'!_Toc221637417</vt:lpstr>
      <vt:lpstr>'tab. 1.3.2'!_Toc221637418</vt:lpstr>
      <vt:lpstr>'tab. 1.3.3'!_Toc221637419</vt:lpstr>
      <vt:lpstr>'tab. 1.3.4'!_Toc221637420</vt:lpstr>
      <vt:lpstr>'tab. 1.3.5'!_Toc221637421</vt:lpstr>
      <vt:lpstr>'tab. 1.3.6'!_Toc221637422</vt:lpstr>
      <vt:lpstr>'tab. 1.3.7'!_Toc221637423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2026-03-23T09:29:42Z</dcterms:created>
  <dcterms:modified xsi:type="dcterms:W3CDTF">2026-03-23T09:57:52Z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0x0101006C31D6D3AC87224CA17C2667DDF4494E</vt:lpwstr>
  </property>
</Properties>
</file>